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E:\CONVENIO SOLIDARIO GALDAMEZ\CONVENIO SOLIDARIO GALDAMEZ\"/>
    </mc:Choice>
  </mc:AlternateContent>
  <xr:revisionPtr revIDLastSave="0" documentId="8_{54C8D4AB-1A6A-44F7-9478-0B4B109D3958}" xr6:coauthVersionLast="47" xr6:coauthVersionMax="47" xr10:uidLastSave="{00000000-0000-0000-0000-000000000000}"/>
  <bookViews>
    <workbookView xWindow="-109" yWindow="-109" windowWidth="26301" windowHeight="14169" xr2:uid="{6F38D68F-C296-493B-BE9A-258E7CA15C44}"/>
  </bookViews>
  <sheets>
    <sheet name="COTIZACIONES" sheetId="1" r:id="rId1"/>
  </sheets>
  <externalReferences>
    <externalReference r:id="rId2"/>
  </externalReferences>
  <definedNames>
    <definedName name="CA">#REF!</definedName>
    <definedName name="Cantidades">#REF!</definedName>
    <definedName name="casa">#REF!</definedName>
    <definedName name="Conso">#REF!</definedName>
    <definedName name="Consol">#REF!</definedName>
    <definedName name="hhhh">#REF!</definedName>
    <definedName name="hora">#REF!</definedName>
    <definedName name="JXJXJXJX">#REF!</definedName>
    <definedName name="LOTE">#REF!</definedName>
    <definedName name="Lotes2">#REF!</definedName>
    <definedName name="no">#REF!</definedName>
    <definedName name="patentesco">#REF!</definedName>
    <definedName name="si">#REF!</definedName>
    <definedName name="vacio">#REF!</definedName>
    <definedName name="VACIOS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40" i="1" l="1"/>
  <c r="P40" i="1" s="1"/>
  <c r="N40" i="1"/>
  <c r="K40" i="1"/>
  <c r="L40" i="1" s="1"/>
  <c r="J40" i="1"/>
  <c r="G40" i="1"/>
  <c r="R40" i="1" s="1"/>
  <c r="F40" i="1"/>
  <c r="N39" i="1"/>
  <c r="O39" i="1" s="1"/>
  <c r="P39" i="1" s="1"/>
  <c r="J39" i="1"/>
  <c r="K39" i="1" s="1"/>
  <c r="L39" i="1" s="1"/>
  <c r="F39" i="1"/>
  <c r="G39" i="1" s="1"/>
  <c r="O38" i="1"/>
  <c r="P38" i="1" s="1"/>
  <c r="N38" i="1"/>
  <c r="L38" i="1"/>
  <c r="K38" i="1"/>
  <c r="J38" i="1"/>
  <c r="F38" i="1"/>
  <c r="G38" i="1" s="1"/>
  <c r="N37" i="1"/>
  <c r="O37" i="1" s="1"/>
  <c r="K37" i="1"/>
  <c r="L37" i="1" s="1"/>
  <c r="J37" i="1"/>
  <c r="G37" i="1"/>
  <c r="H37" i="1" s="1"/>
  <c r="F37" i="1"/>
  <c r="N36" i="1"/>
  <c r="O36" i="1" s="1"/>
  <c r="P36" i="1" s="1"/>
  <c r="J36" i="1"/>
  <c r="K36" i="1" s="1"/>
  <c r="L36" i="1" s="1"/>
  <c r="F36" i="1"/>
  <c r="G36" i="1" s="1"/>
  <c r="N35" i="1"/>
  <c r="O35" i="1" s="1"/>
  <c r="P35" i="1" s="1"/>
  <c r="K35" i="1"/>
  <c r="L35" i="1" s="1"/>
  <c r="J35" i="1"/>
  <c r="F35" i="1"/>
  <c r="G35" i="1" s="1"/>
  <c r="O34" i="1"/>
  <c r="P34" i="1" s="1"/>
  <c r="N34" i="1"/>
  <c r="J34" i="1"/>
  <c r="K34" i="1" s="1"/>
  <c r="L34" i="1" s="1"/>
  <c r="G34" i="1"/>
  <c r="H34" i="1" s="1"/>
  <c r="F34" i="1"/>
  <c r="N33" i="1"/>
  <c r="O33" i="1" s="1"/>
  <c r="P33" i="1" s="1"/>
  <c r="J33" i="1"/>
  <c r="K33" i="1" s="1"/>
  <c r="L33" i="1" s="1"/>
  <c r="F33" i="1"/>
  <c r="G33" i="1" s="1"/>
  <c r="N32" i="1"/>
  <c r="O32" i="1" s="1"/>
  <c r="P32" i="1" s="1"/>
  <c r="J32" i="1"/>
  <c r="K32" i="1" s="1"/>
  <c r="L32" i="1" s="1"/>
  <c r="G32" i="1"/>
  <c r="H32" i="1" s="1"/>
  <c r="F32" i="1"/>
  <c r="O31" i="1"/>
  <c r="P31" i="1" s="1"/>
  <c r="N31" i="1"/>
  <c r="K31" i="1"/>
  <c r="L31" i="1" s="1"/>
  <c r="J31" i="1"/>
  <c r="F31" i="1"/>
  <c r="G31" i="1" s="1"/>
  <c r="N30" i="1"/>
  <c r="O30" i="1" s="1"/>
  <c r="P30" i="1" s="1"/>
  <c r="J30" i="1"/>
  <c r="K30" i="1" s="1"/>
  <c r="L30" i="1" s="1"/>
  <c r="F30" i="1"/>
  <c r="G30" i="1" s="1"/>
  <c r="N29" i="1"/>
  <c r="O29" i="1" s="1"/>
  <c r="P29" i="1" s="1"/>
  <c r="J29" i="1"/>
  <c r="K29" i="1" s="1"/>
  <c r="L29" i="1" s="1"/>
  <c r="F29" i="1"/>
  <c r="G29" i="1" s="1"/>
  <c r="O28" i="1"/>
  <c r="P28" i="1" s="1"/>
  <c r="N28" i="1"/>
  <c r="K28" i="1"/>
  <c r="L28" i="1" s="1"/>
  <c r="J28" i="1"/>
  <c r="G28" i="1"/>
  <c r="R28" i="1" s="1"/>
  <c r="F28" i="1"/>
  <c r="N27" i="1"/>
  <c r="O27" i="1" s="1"/>
  <c r="P27" i="1" s="1"/>
  <c r="J27" i="1"/>
  <c r="K27" i="1" s="1"/>
  <c r="L27" i="1" s="1"/>
  <c r="F27" i="1"/>
  <c r="G27" i="1" s="1"/>
  <c r="O26" i="1"/>
  <c r="P26" i="1" s="1"/>
  <c r="N26" i="1"/>
  <c r="J26" i="1"/>
  <c r="K26" i="1" s="1"/>
  <c r="L26" i="1" s="1"/>
  <c r="F26" i="1"/>
  <c r="G26" i="1" s="1"/>
  <c r="N25" i="1"/>
  <c r="O25" i="1" s="1"/>
  <c r="K25" i="1"/>
  <c r="L25" i="1" s="1"/>
  <c r="J25" i="1"/>
  <c r="G25" i="1"/>
  <c r="H25" i="1" s="1"/>
  <c r="F25" i="1"/>
  <c r="N24" i="1"/>
  <c r="O24" i="1" s="1"/>
  <c r="P24" i="1" s="1"/>
  <c r="J24" i="1"/>
  <c r="K24" i="1" s="1"/>
  <c r="L24" i="1" s="1"/>
  <c r="F24" i="1"/>
  <c r="G24" i="1" s="1"/>
  <c r="N23" i="1"/>
  <c r="O23" i="1" s="1"/>
  <c r="P23" i="1" s="1"/>
  <c r="K23" i="1"/>
  <c r="L23" i="1" s="1"/>
  <c r="J23" i="1"/>
  <c r="F23" i="1"/>
  <c r="G23" i="1" s="1"/>
  <c r="O22" i="1"/>
  <c r="P22" i="1" s="1"/>
  <c r="N22" i="1"/>
  <c r="J22" i="1"/>
  <c r="K22" i="1" s="1"/>
  <c r="L22" i="1" s="1"/>
  <c r="G22" i="1"/>
  <c r="H22" i="1" s="1"/>
  <c r="F22" i="1"/>
  <c r="N21" i="1"/>
  <c r="O21" i="1" s="1"/>
  <c r="P21" i="1" s="1"/>
  <c r="J21" i="1"/>
  <c r="K21" i="1" s="1"/>
  <c r="L21" i="1" s="1"/>
  <c r="F21" i="1"/>
  <c r="G21" i="1" s="1"/>
  <c r="N20" i="1"/>
  <c r="O20" i="1" s="1"/>
  <c r="P20" i="1" s="1"/>
  <c r="J20" i="1"/>
  <c r="K20" i="1" s="1"/>
  <c r="L20" i="1" s="1"/>
  <c r="G20" i="1"/>
  <c r="H20" i="1" s="1"/>
  <c r="F20" i="1"/>
  <c r="O19" i="1"/>
  <c r="P19" i="1" s="1"/>
  <c r="N19" i="1"/>
  <c r="K19" i="1"/>
  <c r="L19" i="1" s="1"/>
  <c r="J19" i="1"/>
  <c r="F19" i="1"/>
  <c r="G19" i="1" s="1"/>
  <c r="N18" i="1"/>
  <c r="O18" i="1" s="1"/>
  <c r="P18" i="1" s="1"/>
  <c r="J18" i="1"/>
  <c r="K18" i="1" s="1"/>
  <c r="L18" i="1" s="1"/>
  <c r="F18" i="1"/>
  <c r="G18" i="1" s="1"/>
  <c r="N17" i="1"/>
  <c r="O17" i="1" s="1"/>
  <c r="P17" i="1" s="1"/>
  <c r="J17" i="1"/>
  <c r="K17" i="1" s="1"/>
  <c r="L17" i="1" s="1"/>
  <c r="F17" i="1"/>
  <c r="G17" i="1" s="1"/>
  <c r="O16" i="1"/>
  <c r="P16" i="1" s="1"/>
  <c r="N16" i="1"/>
  <c r="K16" i="1"/>
  <c r="L16" i="1" s="1"/>
  <c r="J16" i="1"/>
  <c r="G16" i="1"/>
  <c r="R16" i="1" s="1"/>
  <c r="F16" i="1"/>
  <c r="N15" i="1"/>
  <c r="O15" i="1" s="1"/>
  <c r="P15" i="1" s="1"/>
  <c r="J15" i="1"/>
  <c r="K15" i="1" s="1"/>
  <c r="L15" i="1" s="1"/>
  <c r="F15" i="1"/>
  <c r="G15" i="1" s="1"/>
  <c r="O14" i="1"/>
  <c r="P14" i="1" s="1"/>
  <c r="N14" i="1"/>
  <c r="J14" i="1"/>
  <c r="K14" i="1" s="1"/>
  <c r="L14" i="1" s="1"/>
  <c r="F14" i="1"/>
  <c r="G14" i="1" s="1"/>
  <c r="N13" i="1"/>
  <c r="O13" i="1" s="1"/>
  <c r="K13" i="1"/>
  <c r="L13" i="1" s="1"/>
  <c r="J13" i="1"/>
  <c r="G13" i="1"/>
  <c r="H13" i="1" s="1"/>
  <c r="F13" i="1"/>
  <c r="N12" i="1"/>
  <c r="O12" i="1" s="1"/>
  <c r="P12" i="1" s="1"/>
  <c r="J12" i="1"/>
  <c r="K12" i="1" s="1"/>
  <c r="L12" i="1" s="1"/>
  <c r="F12" i="1"/>
  <c r="G12" i="1" s="1"/>
  <c r="N11" i="1"/>
  <c r="O11" i="1" s="1"/>
  <c r="P11" i="1" s="1"/>
  <c r="K11" i="1"/>
  <c r="L11" i="1" s="1"/>
  <c r="J11" i="1"/>
  <c r="F11" i="1"/>
  <c r="G11" i="1" s="1"/>
  <c r="O10" i="1"/>
  <c r="P10" i="1" s="1"/>
  <c r="N10" i="1"/>
  <c r="J10" i="1"/>
  <c r="K10" i="1" s="1"/>
  <c r="L10" i="1" s="1"/>
  <c r="G10" i="1"/>
  <c r="H10" i="1" s="1"/>
  <c r="F10" i="1"/>
  <c r="N9" i="1"/>
  <c r="O9" i="1" s="1"/>
  <c r="P9" i="1" s="1"/>
  <c r="J9" i="1"/>
  <c r="K9" i="1" s="1"/>
  <c r="L9" i="1" s="1"/>
  <c r="F9" i="1"/>
  <c r="G9" i="1" s="1"/>
  <c r="N8" i="1"/>
  <c r="O8" i="1" s="1"/>
  <c r="P8" i="1" s="1"/>
  <c r="J8" i="1"/>
  <c r="K8" i="1" s="1"/>
  <c r="L8" i="1" s="1"/>
  <c r="G8" i="1"/>
  <c r="H8" i="1" s="1"/>
  <c r="F8" i="1"/>
  <c r="O7" i="1"/>
  <c r="P7" i="1" s="1"/>
  <c r="N7" i="1"/>
  <c r="K7" i="1"/>
  <c r="L7" i="1" s="1"/>
  <c r="J7" i="1"/>
  <c r="F7" i="1"/>
  <c r="G7" i="1" s="1"/>
  <c r="N6" i="1"/>
  <c r="O6" i="1" s="1"/>
  <c r="P6" i="1" s="1"/>
  <c r="J6" i="1"/>
  <c r="K6" i="1" s="1"/>
  <c r="L6" i="1" s="1"/>
  <c r="F6" i="1"/>
  <c r="G6" i="1" s="1"/>
  <c r="N5" i="1"/>
  <c r="O5" i="1" s="1"/>
  <c r="P5" i="1" s="1"/>
  <c r="J5" i="1"/>
  <c r="K5" i="1" s="1"/>
  <c r="L5" i="1" s="1"/>
  <c r="F5" i="1"/>
  <c r="G5" i="1" s="1"/>
  <c r="O4" i="1"/>
  <c r="P4" i="1" s="1"/>
  <c r="N4" i="1"/>
  <c r="K4" i="1"/>
  <c r="L4" i="1" s="1"/>
  <c r="J4" i="1"/>
  <c r="G4" i="1"/>
  <c r="R4" i="1" s="1"/>
  <c r="F4" i="1"/>
  <c r="N3" i="1"/>
  <c r="O3" i="1" s="1"/>
  <c r="P3" i="1" s="1"/>
  <c r="J3" i="1"/>
  <c r="K3" i="1" s="1"/>
  <c r="L3" i="1" s="1"/>
  <c r="F3" i="1"/>
  <c r="G3" i="1" s="1"/>
  <c r="R12" i="1" l="1"/>
  <c r="H12" i="1"/>
  <c r="Q12" i="1" s="1"/>
  <c r="R39" i="1"/>
  <c r="H39" i="1"/>
  <c r="Q39" i="1" s="1"/>
  <c r="H7" i="1"/>
  <c r="Q7" i="1" s="1"/>
  <c r="R7" i="1"/>
  <c r="H19" i="1"/>
  <c r="Q19" i="1" s="1"/>
  <c r="R19" i="1"/>
  <c r="H31" i="1"/>
  <c r="Q31" i="1" s="1"/>
  <c r="R31" i="1"/>
  <c r="H9" i="1"/>
  <c r="Q9" i="1" s="1"/>
  <c r="R9" i="1"/>
  <c r="R15" i="1"/>
  <c r="H15" i="1"/>
  <c r="Q15" i="1" s="1"/>
  <c r="R18" i="1"/>
  <c r="H18" i="1"/>
  <c r="Q18" i="1" s="1"/>
  <c r="H21" i="1"/>
  <c r="Q21" i="1" s="1"/>
  <c r="R21" i="1"/>
  <c r="H24" i="1"/>
  <c r="Q24" i="1" s="1"/>
  <c r="R24" i="1"/>
  <c r="R27" i="1"/>
  <c r="H27" i="1"/>
  <c r="Q27" i="1" s="1"/>
  <c r="R30" i="1"/>
  <c r="H30" i="1"/>
  <c r="Q30" i="1" s="1"/>
  <c r="H33" i="1"/>
  <c r="Q33" i="1" s="1"/>
  <c r="R33" i="1"/>
  <c r="R36" i="1"/>
  <c r="H36" i="1"/>
  <c r="Q36" i="1" s="1"/>
  <c r="Q10" i="1"/>
  <c r="Q13" i="1"/>
  <c r="Q22" i="1"/>
  <c r="Q34" i="1"/>
  <c r="R3" i="1"/>
  <c r="H3" i="1"/>
  <c r="Q3" i="1" s="1"/>
  <c r="P13" i="1"/>
  <c r="R13" i="1"/>
  <c r="P25" i="1"/>
  <c r="Q25" i="1" s="1"/>
  <c r="R25" i="1"/>
  <c r="P37" i="1"/>
  <c r="Q37" i="1" s="1"/>
  <c r="R37" i="1"/>
  <c r="H11" i="1"/>
  <c r="Q11" i="1" s="1"/>
  <c r="R11" i="1"/>
  <c r="H14" i="1"/>
  <c r="Q14" i="1" s="1"/>
  <c r="R14" i="1"/>
  <c r="H23" i="1"/>
  <c r="Q23" i="1" s="1"/>
  <c r="R23" i="1"/>
  <c r="H26" i="1"/>
  <c r="Q26" i="1" s="1"/>
  <c r="R26" i="1"/>
  <c r="H35" i="1"/>
  <c r="Q35" i="1" s="1"/>
  <c r="R35" i="1"/>
  <c r="H38" i="1"/>
  <c r="Q38" i="1" s="1"/>
  <c r="R38" i="1"/>
  <c r="R6" i="1"/>
  <c r="H6" i="1"/>
  <c r="Q6" i="1" s="1"/>
  <c r="R5" i="1"/>
  <c r="H5" i="1"/>
  <c r="Q5" i="1" s="1"/>
  <c r="Q8" i="1"/>
  <c r="R17" i="1"/>
  <c r="H17" i="1"/>
  <c r="Q17" i="1" s="1"/>
  <c r="Q20" i="1"/>
  <c r="R29" i="1"/>
  <c r="H29" i="1"/>
  <c r="Q29" i="1" s="1"/>
  <c r="Q32" i="1"/>
  <c r="H40" i="1"/>
  <c r="Q40" i="1" s="1"/>
  <c r="R10" i="1"/>
  <c r="R22" i="1"/>
  <c r="R34" i="1"/>
  <c r="R8" i="1"/>
  <c r="R20" i="1"/>
  <c r="R32" i="1"/>
  <c r="H16" i="1"/>
  <c r="Q16" i="1" s="1"/>
  <c r="H4" i="1"/>
  <c r="Q4" i="1" s="1"/>
  <c r="H28" i="1"/>
  <c r="Q28" i="1" s="1"/>
  <c r="Q41" i="1" l="1"/>
</calcChain>
</file>

<file path=xl/sharedStrings.xml><?xml version="1.0" encoding="utf-8"?>
<sst xmlns="http://schemas.openxmlformats.org/spreadsheetml/2006/main" count="97" uniqueCount="50">
  <si>
    <t>DISTRIBUIDORA JM SAS</t>
  </si>
  <si>
    <t>LORDKA INGENIERIA SAS</t>
  </si>
  <si>
    <t>JAIRO HUMBERTO PASTOR</t>
  </si>
  <si>
    <t>Ítem</t>
  </si>
  <si>
    <t>DESCRIPCION DE LAS ESPECIFICACIONES</t>
  </si>
  <si>
    <t>UNIDAD DE MEDIDA</t>
  </si>
  <si>
    <t xml:space="preserve">CANTIDAD </t>
  </si>
  <si>
    <t>PRECIO UNITARIO SIN IVA</t>
  </si>
  <si>
    <t>IVA</t>
  </si>
  <si>
    <t>PRECIO UNITARIO MAS IVA</t>
  </si>
  <si>
    <t>TOTAL</t>
  </si>
  <si>
    <t>PROMEDIO VALOR TOTAL</t>
  </si>
  <si>
    <t>PROMEDIO PRECIO UNITARIO MAS IVA</t>
  </si>
  <si>
    <t>Tubo para aguas negras de 2"</t>
  </si>
  <si>
    <t>Unidades</t>
  </si>
  <si>
    <t>Tubo cuadrado 10 × 10</t>
  </si>
  <si>
    <t>Perfil 8 × 4 calibre 16</t>
  </si>
  <si>
    <t>Ángulo de 1 1/4"</t>
  </si>
  <si>
    <t>Varilla de 9 mm</t>
  </si>
  <si>
    <t>Malla eslabonada de 2 m de altura</t>
  </si>
  <si>
    <t>Rollos</t>
  </si>
  <si>
    <t>Bisagra plana de 3"</t>
  </si>
  <si>
    <t>Pasador forjado</t>
  </si>
  <si>
    <t>Soldadura eléctrica 6013</t>
  </si>
  <si>
    <t>Kilos</t>
  </si>
  <si>
    <t>Anticorrosivo verde</t>
  </si>
  <si>
    <t>Galones</t>
  </si>
  <si>
    <t>Thinner</t>
  </si>
  <si>
    <t>Rodillo de 5"</t>
  </si>
  <si>
    <t>Brocha de 2"</t>
  </si>
  <si>
    <t>Tapón PVC de 2"</t>
  </si>
  <si>
    <t>Cemento gris Argos</t>
  </si>
  <si>
    <t>Bulto 50 kg</t>
  </si>
  <si>
    <t>Material de río mixto</t>
  </si>
  <si>
    <t>Metros cúbicos</t>
  </si>
  <si>
    <t>Tubo cuadrado 12 × 12</t>
  </si>
  <si>
    <t>Tubo rectangular 12 × 6</t>
  </si>
  <si>
    <t>Perfil 10 × 4 calibre 16</t>
  </si>
  <si>
    <t>Teja termoacústica de 6 m</t>
  </si>
  <si>
    <t>Canal en lámina (desarrollo en rollo)</t>
  </si>
  <si>
    <t>Sosco 6"</t>
  </si>
  <si>
    <t>Tubo sanitario de 6"</t>
  </si>
  <si>
    <t>Codo sanitario de 6"</t>
  </si>
  <si>
    <t>Tornillo punta broca de 2"</t>
  </si>
  <si>
    <t>Sikaflex gris</t>
  </si>
  <si>
    <t>Cartucho</t>
  </si>
  <si>
    <t>Disco de corte de 4"</t>
  </si>
  <si>
    <t>Disco de pulir de 4"</t>
  </si>
  <si>
    <t>Varilla roscada continua de 3/8" × 3 m</t>
  </si>
  <si>
    <t>Tuerca de 3/8"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</si>
</sst>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\ * #,##0.00_-;\-&quot;$&quot;\ * #,##0.00_-;_-&quot;$&quot;\ * &quot;-&quot;??_-;_-@_-"/>
    <numFmt numFmtId="164" formatCode="[$$-240A]\ #,##0"/>
    <numFmt numFmtId="165" formatCode="[$$-240A]\ #,##0.00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theme="1"/>
      <name val="Century Gothic"/>
      <family val="2"/>
    </font>
    <font>
      <b/>
      <sz val="10"/>
      <color theme="1"/>
      <name val="Century Gothic"/>
      <family val="2"/>
    </font>
    <font>
      <sz val="9"/>
      <color theme="1"/>
      <name val="Century Gothic"/>
      <family val="2"/>
    </font>
    <font>
      <sz val="10"/>
      <color rgb="FF000000"/>
      <name val="Century Gothic"/>
      <family val="2"/>
    </font>
    <font>
      <sz val="10"/>
      <name val="Century Gothic"/>
      <family val="2"/>
    </font>
    <font>
      <sz val="12"/>
      <color theme="1"/>
      <name val="Century Gothic"/>
      <family val="2"/>
    </font>
  </fonts>
  <fills count="12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79998168889431442"/>
        <bgColor rgb="FFF2F2F2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rgb="FFFFFF00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rgb="FFFFFF00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81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0" fontId="3" fillId="4" borderId="7" xfId="0" applyFont="1" applyFill="1" applyBorder="1" applyAlignment="1">
      <alignment horizontal="center"/>
    </xf>
    <xf numFmtId="0" fontId="3" fillId="4" borderId="8" xfId="0" applyFont="1" applyFill="1" applyBorder="1" applyAlignment="1">
      <alignment horizontal="center"/>
    </xf>
    <xf numFmtId="0" fontId="3" fillId="4" borderId="9" xfId="0" applyFont="1" applyFill="1" applyBorder="1" applyAlignment="1">
      <alignment horizontal="center"/>
    </xf>
    <xf numFmtId="0" fontId="2" fillId="5" borderId="10" xfId="0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vertical="center" wrapText="1"/>
    </xf>
    <xf numFmtId="0" fontId="4" fillId="5" borderId="12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2" fillId="6" borderId="13" xfId="0" applyFont="1" applyFill="1" applyBorder="1" applyAlignment="1">
      <alignment horizontal="center" vertical="center"/>
    </xf>
    <xf numFmtId="0" fontId="4" fillId="5" borderId="14" xfId="0" applyFont="1" applyFill="1" applyBorder="1" applyAlignment="1">
      <alignment horizontal="center" vertical="center" wrapText="1"/>
    </xf>
    <xf numFmtId="0" fontId="4" fillId="5" borderId="15" xfId="0" applyFont="1" applyFill="1" applyBorder="1" applyAlignment="1">
      <alignment horizontal="center" vertical="center" wrapText="1"/>
    </xf>
    <xf numFmtId="0" fontId="2" fillId="6" borderId="16" xfId="0" applyFont="1" applyFill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wrapText="1"/>
    </xf>
    <xf numFmtId="0" fontId="5" fillId="0" borderId="15" xfId="0" applyFont="1" applyBorder="1" applyAlignment="1">
      <alignment horizontal="center" vertical="center"/>
    </xf>
    <xf numFmtId="0" fontId="2" fillId="0" borderId="10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44" fontId="6" fillId="7" borderId="12" xfId="1" applyFont="1" applyFill="1" applyBorder="1"/>
    <xf numFmtId="44" fontId="2" fillId="7" borderId="10" xfId="1" applyFont="1" applyFill="1" applyBorder="1"/>
    <xf numFmtId="164" fontId="2" fillId="7" borderId="10" xfId="0" applyNumberFormat="1" applyFont="1" applyFill="1" applyBorder="1"/>
    <xf numFmtId="164" fontId="2" fillId="2" borderId="13" xfId="0" applyNumberFormat="1" applyFont="1" applyFill="1" applyBorder="1"/>
    <xf numFmtId="44" fontId="2" fillId="8" borderId="14" xfId="1" applyFont="1" applyFill="1" applyBorder="1"/>
    <xf numFmtId="44" fontId="2" fillId="8" borderId="15" xfId="1" applyFont="1" applyFill="1" applyBorder="1"/>
    <xf numFmtId="165" fontId="2" fillId="8" borderId="15" xfId="0" applyNumberFormat="1" applyFont="1" applyFill="1" applyBorder="1"/>
    <xf numFmtId="165" fontId="2" fillId="3" borderId="13" xfId="0" applyNumberFormat="1" applyFont="1" applyFill="1" applyBorder="1"/>
    <xf numFmtId="44" fontId="2" fillId="9" borderId="14" xfId="1" applyFont="1" applyFill="1" applyBorder="1"/>
    <xf numFmtId="44" fontId="2" fillId="9" borderId="15" xfId="1" applyFont="1" applyFill="1" applyBorder="1"/>
    <xf numFmtId="164" fontId="2" fillId="9" borderId="15" xfId="0" applyNumberFormat="1" applyFont="1" applyFill="1" applyBorder="1"/>
    <xf numFmtId="164" fontId="2" fillId="4" borderId="13" xfId="0" applyNumberFormat="1" applyFont="1" applyFill="1" applyBorder="1"/>
    <xf numFmtId="164" fontId="2" fillId="0" borderId="19" xfId="0" applyNumberFormat="1" applyFont="1" applyBorder="1"/>
    <xf numFmtId="164" fontId="2" fillId="0" borderId="0" xfId="0" applyNumberFormat="1" applyFont="1"/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44" fontId="2" fillId="8" borderId="12" xfId="1" applyFont="1" applyFill="1" applyBorder="1"/>
    <xf numFmtId="165" fontId="2" fillId="8" borderId="10" xfId="0" applyNumberFormat="1" applyFont="1" applyFill="1" applyBorder="1"/>
    <xf numFmtId="44" fontId="2" fillId="9" borderId="12" xfId="1" applyFont="1" applyFill="1" applyBorder="1"/>
    <xf numFmtId="164" fontId="2" fillId="9" borderId="10" xfId="0" applyNumberFormat="1" applyFont="1" applyFill="1" applyBorder="1"/>
    <xf numFmtId="44" fontId="6" fillId="7" borderId="12" xfId="1" applyFont="1" applyFill="1" applyBorder="1" applyAlignment="1">
      <alignment wrapText="1"/>
    </xf>
    <xf numFmtId="44" fontId="2" fillId="8" borderId="12" xfId="1" applyFont="1" applyFill="1" applyBorder="1" applyAlignment="1">
      <alignment wrapText="1"/>
    </xf>
    <xf numFmtId="44" fontId="2" fillId="9" borderId="12" xfId="1" applyFont="1" applyFill="1" applyBorder="1" applyAlignment="1">
      <alignment wrapText="1"/>
    </xf>
    <xf numFmtId="44" fontId="6" fillId="10" borderId="12" xfId="1" applyFont="1" applyFill="1" applyBorder="1"/>
    <xf numFmtId="44" fontId="2" fillId="11" borderId="12" xfId="1" applyFont="1" applyFill="1" applyBorder="1"/>
    <xf numFmtId="44" fontId="6" fillId="10" borderId="12" xfId="1" applyFont="1" applyFill="1" applyBorder="1" applyAlignment="1">
      <alignment horizontal="center" vertical="center"/>
    </xf>
    <xf numFmtId="44" fontId="6" fillId="8" borderId="12" xfId="1" applyFont="1" applyFill="1" applyBorder="1" applyAlignment="1">
      <alignment horizontal="center" vertical="center"/>
    </xf>
    <xf numFmtId="44" fontId="6" fillId="11" borderId="12" xfId="1" applyFont="1" applyFill="1" applyBorder="1" applyAlignment="1">
      <alignment horizontal="center" vertical="center"/>
    </xf>
    <xf numFmtId="44" fontId="6" fillId="10" borderId="12" xfId="1" applyFont="1" applyFill="1" applyBorder="1" applyAlignment="1">
      <alignment horizontal="center"/>
    </xf>
    <xf numFmtId="44" fontId="2" fillId="8" borderId="12" xfId="1" applyFont="1" applyFill="1" applyBorder="1" applyAlignment="1">
      <alignment horizontal="center"/>
    </xf>
    <xf numFmtId="44" fontId="2" fillId="11" borderId="12" xfId="1" applyFont="1" applyFill="1" applyBorder="1" applyAlignment="1">
      <alignment horizontal="center"/>
    </xf>
    <xf numFmtId="44" fontId="6" fillId="8" borderId="12" xfId="1" applyFont="1" applyFill="1" applyBorder="1"/>
    <xf numFmtId="44" fontId="6" fillId="11" borderId="12" xfId="1" applyFont="1" applyFill="1" applyBorder="1"/>
    <xf numFmtId="0" fontId="7" fillId="0" borderId="11" xfId="0" applyFont="1" applyBorder="1" applyAlignment="1">
      <alignment horizontal="center" vertical="center" wrapText="1"/>
    </xf>
    <xf numFmtId="44" fontId="2" fillId="8" borderId="20" xfId="1" applyFont="1" applyFill="1" applyBorder="1"/>
    <xf numFmtId="44" fontId="2" fillId="11" borderId="20" xfId="1" applyFont="1" applyFill="1" applyBorder="1"/>
    <xf numFmtId="44" fontId="6" fillId="10" borderId="12" xfId="1" applyFont="1" applyFill="1" applyBorder="1" applyAlignment="1">
      <alignment vertical="center"/>
    </xf>
    <xf numFmtId="44" fontId="2" fillId="8" borderId="12" xfId="1" applyFont="1" applyFill="1" applyBorder="1" applyAlignment="1">
      <alignment vertical="center"/>
    </xf>
    <xf numFmtId="44" fontId="2" fillId="11" borderId="12" xfId="1" applyFont="1" applyFill="1" applyBorder="1" applyAlignment="1">
      <alignment vertical="center"/>
    </xf>
    <xf numFmtId="44" fontId="6" fillId="10" borderId="21" xfId="1" applyFont="1" applyFill="1" applyBorder="1"/>
    <xf numFmtId="44" fontId="2" fillId="7" borderId="22" xfId="1" applyFont="1" applyFill="1" applyBorder="1"/>
    <xf numFmtId="164" fontId="2" fillId="7" borderId="22" xfId="0" applyNumberFormat="1" applyFont="1" applyFill="1" applyBorder="1"/>
    <xf numFmtId="164" fontId="2" fillId="2" borderId="23" xfId="0" applyNumberFormat="1" applyFont="1" applyFill="1" applyBorder="1"/>
    <xf numFmtId="44" fontId="2" fillId="8" borderId="21" xfId="1" applyFont="1" applyFill="1" applyBorder="1"/>
    <xf numFmtId="44" fontId="2" fillId="8" borderId="24" xfId="1" applyFont="1" applyFill="1" applyBorder="1"/>
    <xf numFmtId="165" fontId="2" fillId="8" borderId="22" xfId="0" applyNumberFormat="1" applyFont="1" applyFill="1" applyBorder="1"/>
    <xf numFmtId="165" fontId="2" fillId="3" borderId="23" xfId="0" applyNumberFormat="1" applyFont="1" applyFill="1" applyBorder="1"/>
    <xf numFmtId="44" fontId="2" fillId="11" borderId="21" xfId="1" applyFont="1" applyFill="1" applyBorder="1"/>
    <xf numFmtId="44" fontId="2" fillId="9" borderId="24" xfId="1" applyFont="1" applyFill="1" applyBorder="1"/>
    <xf numFmtId="164" fontId="2" fillId="9" borderId="22" xfId="0" applyNumberFormat="1" applyFont="1" applyFill="1" applyBorder="1"/>
    <xf numFmtId="164" fontId="2" fillId="4" borderId="23" xfId="0" applyNumberFormat="1" applyFont="1" applyFill="1" applyBorder="1"/>
    <xf numFmtId="164" fontId="2" fillId="0" borderId="25" xfId="0" applyNumberFormat="1" applyFont="1" applyBorder="1"/>
    <xf numFmtId="165" fontId="2" fillId="0" borderId="0" xfId="0" applyNumberFormat="1" applyFont="1"/>
    <xf numFmtId="164" fontId="2" fillId="0" borderId="26" xfId="0" applyNumberFormat="1" applyFont="1" applyBorder="1"/>
    <xf numFmtId="0" fontId="3" fillId="0" borderId="0" xfId="0" applyFont="1"/>
    <xf numFmtId="165" fontId="3" fillId="0" borderId="0" xfId="0" applyNumberFormat="1" applyFont="1"/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E:\CONVENIO%20SOLIDARIO%20GALDAMEZ\CONVENIO%20SOLIDARIO%20GALDAMEZ\0.%20PRESUPUESTO%20Y%20ESPECIFICACIONES\PRESUPUESTO%20CONVENIO%20GALDAMEZ.xlsx" TargetMode="External"/><Relationship Id="rId1" Type="http://schemas.openxmlformats.org/officeDocument/2006/relationships/externalLinkPath" Target="0.%20PRESUPUESTO%20Y%20ESPECIFICACIONES/PRESUPUESTO%20CONVENIO%20GALDAMEZ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ESUPUESTO"/>
      <sheetName val="APU 001"/>
      <sheetName val="APU 002"/>
      <sheetName val="APU 003"/>
      <sheetName val="APU 004"/>
      <sheetName val="APU 005"/>
      <sheetName val="AI "/>
      <sheetName val="COTIZACION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D96D43-C7A5-46C6-9B8E-9BDCBD1CB8D7}">
  <dimension ref="A1:S44"/>
  <sheetViews>
    <sheetView tabSelected="1" topLeftCell="B1" zoomScale="80" zoomScaleNormal="80" workbookViewId="0">
      <pane xSplit="1" topLeftCell="I1" activePane="topRight" state="frozen"/>
      <selection activeCell="B1" sqref="B1"/>
      <selection pane="topRight" activeCell="L46" sqref="L46:L47"/>
    </sheetView>
  </sheetViews>
  <sheetFormatPr baseColWidth="10" defaultRowHeight="14.95" x14ac:dyDescent="0.3"/>
  <cols>
    <col min="1" max="1" width="9.25" style="1" hidden="1" customWidth="1"/>
    <col min="2" max="2" width="47" style="1" customWidth="1"/>
    <col min="3" max="3" width="16.25" style="1" customWidth="1"/>
    <col min="4" max="4" width="11" style="1"/>
    <col min="5" max="5" width="17.25" style="1" customWidth="1"/>
    <col min="6" max="6" width="15.875" style="1" customWidth="1"/>
    <col min="7" max="7" width="15.625" style="1" customWidth="1"/>
    <col min="8" max="8" width="16.625" style="1" customWidth="1"/>
    <col min="9" max="9" width="17.625" style="1" customWidth="1"/>
    <col min="10" max="10" width="16.625" style="1" customWidth="1"/>
    <col min="11" max="11" width="19.25" style="1" customWidth="1"/>
    <col min="12" max="12" width="21.125" style="1" customWidth="1"/>
    <col min="13" max="13" width="20.25" style="1" customWidth="1"/>
    <col min="14" max="14" width="17.25" style="1" customWidth="1"/>
    <col min="15" max="15" width="18.25" style="1" customWidth="1"/>
    <col min="16" max="16" width="25" style="1" customWidth="1"/>
    <col min="17" max="17" width="29.875" style="1" customWidth="1"/>
    <col min="18" max="18" width="28.5" style="1" customWidth="1"/>
    <col min="19" max="19" width="16" style="1" customWidth="1"/>
    <col min="20" max="16384" width="11" style="1"/>
  </cols>
  <sheetData>
    <row r="1" spans="1:19" ht="15.65" thickBot="1" x14ac:dyDescent="0.35">
      <c r="E1" s="2" t="s">
        <v>0</v>
      </c>
      <c r="F1" s="3"/>
      <c r="G1" s="3"/>
      <c r="H1" s="4"/>
      <c r="I1" s="5" t="s">
        <v>1</v>
      </c>
      <c r="J1" s="6"/>
      <c r="K1" s="6"/>
      <c r="L1" s="7"/>
      <c r="M1" s="8" t="s">
        <v>2</v>
      </c>
      <c r="N1" s="9"/>
      <c r="O1" s="9"/>
      <c r="P1" s="10"/>
    </row>
    <row r="2" spans="1:19" ht="29.9" x14ac:dyDescent="0.3">
      <c r="A2" s="11" t="s">
        <v>3</v>
      </c>
      <c r="B2" s="11" t="s">
        <v>4</v>
      </c>
      <c r="C2" s="11" t="s">
        <v>5</v>
      </c>
      <c r="D2" s="12" t="s">
        <v>6</v>
      </c>
      <c r="E2" s="13" t="s">
        <v>7</v>
      </c>
      <c r="F2" s="14" t="s">
        <v>8</v>
      </c>
      <c r="G2" s="14" t="s">
        <v>9</v>
      </c>
      <c r="H2" s="15" t="s">
        <v>10</v>
      </c>
      <c r="I2" s="13" t="s">
        <v>7</v>
      </c>
      <c r="J2" s="14" t="s">
        <v>8</v>
      </c>
      <c r="K2" s="14" t="s">
        <v>9</v>
      </c>
      <c r="L2" s="15" t="s">
        <v>10</v>
      </c>
      <c r="M2" s="16" t="s">
        <v>7</v>
      </c>
      <c r="N2" s="17" t="s">
        <v>8</v>
      </c>
      <c r="O2" s="17" t="s">
        <v>9</v>
      </c>
      <c r="P2" s="18" t="s">
        <v>10</v>
      </c>
      <c r="Q2" s="19" t="s">
        <v>11</v>
      </c>
      <c r="R2" s="20" t="s">
        <v>12</v>
      </c>
    </row>
    <row r="3" spans="1:19" x14ac:dyDescent="0.3">
      <c r="A3" s="21">
        <v>1</v>
      </c>
      <c r="B3" s="22" t="s">
        <v>13</v>
      </c>
      <c r="C3" s="23" t="s">
        <v>14</v>
      </c>
      <c r="D3" s="24">
        <v>21</v>
      </c>
      <c r="E3" s="25">
        <v>108500</v>
      </c>
      <c r="F3" s="26">
        <f>E3*0.19</f>
        <v>20615</v>
      </c>
      <c r="G3" s="27">
        <f t="shared" ref="G3:G40" si="0">E3+F3</f>
        <v>129115</v>
      </c>
      <c r="H3" s="28">
        <f>D3*G3</f>
        <v>2711415</v>
      </c>
      <c r="I3" s="29">
        <v>105400</v>
      </c>
      <c r="J3" s="30">
        <f>I3*0.19</f>
        <v>20026</v>
      </c>
      <c r="K3" s="31">
        <f t="shared" ref="K3:K40" si="1">I3+J3</f>
        <v>125426</v>
      </c>
      <c r="L3" s="32">
        <f>D3*K3</f>
        <v>2633946</v>
      </c>
      <c r="M3" s="33">
        <v>106462.18487394959</v>
      </c>
      <c r="N3" s="34">
        <f>M3*0.19</f>
        <v>20227.815126050424</v>
      </c>
      <c r="O3" s="35">
        <f>M3+N3</f>
        <v>126690.00000000001</v>
      </c>
      <c r="P3" s="36">
        <f>D3*O3</f>
        <v>2660490.0000000005</v>
      </c>
      <c r="Q3" s="37">
        <f>AVERAGE(H3,L3,P3)</f>
        <v>2668617</v>
      </c>
      <c r="R3" s="37">
        <f>AVERAGE(G3,K3,O3)</f>
        <v>127077</v>
      </c>
      <c r="S3" s="38"/>
    </row>
    <row r="4" spans="1:19" x14ac:dyDescent="0.3">
      <c r="A4" s="39">
        <v>2</v>
      </c>
      <c r="B4" s="22" t="s">
        <v>15</v>
      </c>
      <c r="C4" s="23" t="s">
        <v>14</v>
      </c>
      <c r="D4" s="40">
        <v>8</v>
      </c>
      <c r="E4" s="25">
        <v>164500</v>
      </c>
      <c r="F4" s="26">
        <f t="shared" ref="F4:F40" si="2">E4*0.19</f>
        <v>31255</v>
      </c>
      <c r="G4" s="27">
        <f t="shared" si="0"/>
        <v>195755</v>
      </c>
      <c r="H4" s="28">
        <f t="shared" ref="H4:H40" si="3">D4*G4</f>
        <v>1566040</v>
      </c>
      <c r="I4" s="41">
        <v>159650</v>
      </c>
      <c r="J4" s="30">
        <f t="shared" ref="J4:J40" si="4">I4*0.19</f>
        <v>30333.5</v>
      </c>
      <c r="K4" s="42">
        <f t="shared" si="1"/>
        <v>189983.5</v>
      </c>
      <c r="L4" s="32">
        <f t="shared" ref="L4:L40" si="5">D4*K4</f>
        <v>1519868</v>
      </c>
      <c r="M4" s="43">
        <v>161243.69747899161</v>
      </c>
      <c r="N4" s="34">
        <f t="shared" ref="N4:N40" si="6">M4*0.19</f>
        <v>30636.302521008405</v>
      </c>
      <c r="O4" s="44">
        <f t="shared" ref="O4:O40" si="7">M4+N4</f>
        <v>191880.00000000003</v>
      </c>
      <c r="P4" s="36">
        <f t="shared" ref="P4:P40" si="8">D4*O4</f>
        <v>1535040.0000000002</v>
      </c>
      <c r="Q4" s="37">
        <f>AVERAGE(H4,L4,P4)</f>
        <v>1540316</v>
      </c>
      <c r="R4" s="37">
        <f t="shared" ref="R4:R40" si="9">AVERAGE(G4,K4,O4)</f>
        <v>192539.5</v>
      </c>
      <c r="S4" s="38"/>
    </row>
    <row r="5" spans="1:19" x14ac:dyDescent="0.3">
      <c r="A5" s="39">
        <v>3</v>
      </c>
      <c r="B5" s="22" t="s">
        <v>16</v>
      </c>
      <c r="C5" s="23" t="s">
        <v>14</v>
      </c>
      <c r="D5" s="40">
        <v>12</v>
      </c>
      <c r="E5" s="25">
        <v>100200</v>
      </c>
      <c r="F5" s="26">
        <f t="shared" si="2"/>
        <v>19038</v>
      </c>
      <c r="G5" s="27">
        <f t="shared" si="0"/>
        <v>119238</v>
      </c>
      <c r="H5" s="28">
        <f t="shared" si="3"/>
        <v>1430856</v>
      </c>
      <c r="I5" s="41">
        <v>97300</v>
      </c>
      <c r="J5" s="30">
        <f t="shared" si="4"/>
        <v>18487</v>
      </c>
      <c r="K5" s="42">
        <f t="shared" si="1"/>
        <v>115787</v>
      </c>
      <c r="L5" s="32">
        <f t="shared" si="5"/>
        <v>1389444</v>
      </c>
      <c r="M5" s="43">
        <v>98193.277310924372</v>
      </c>
      <c r="N5" s="34">
        <f t="shared" si="6"/>
        <v>18656.722689075632</v>
      </c>
      <c r="O5" s="44">
        <f t="shared" si="7"/>
        <v>116850</v>
      </c>
      <c r="P5" s="36">
        <f t="shared" si="8"/>
        <v>1402200</v>
      </c>
      <c r="Q5" s="37">
        <f t="shared" ref="Q5:Q40" si="10">AVERAGE(H5,L5,P5)</f>
        <v>1407500</v>
      </c>
      <c r="R5" s="37">
        <f t="shared" si="9"/>
        <v>117291.66666666667</v>
      </c>
      <c r="S5" s="38"/>
    </row>
    <row r="6" spans="1:19" x14ac:dyDescent="0.3">
      <c r="A6" s="21">
        <v>4</v>
      </c>
      <c r="B6" s="22" t="s">
        <v>17</v>
      </c>
      <c r="C6" s="23" t="s">
        <v>14</v>
      </c>
      <c r="D6" s="40">
        <v>33</v>
      </c>
      <c r="E6" s="45">
        <v>64300</v>
      </c>
      <c r="F6" s="26">
        <f t="shared" si="2"/>
        <v>12217</v>
      </c>
      <c r="G6" s="27">
        <f t="shared" si="0"/>
        <v>76517</v>
      </c>
      <c r="H6" s="28">
        <f>D6*G6</f>
        <v>2525061</v>
      </c>
      <c r="I6" s="46">
        <v>62400</v>
      </c>
      <c r="J6" s="30">
        <f t="shared" si="4"/>
        <v>11856</v>
      </c>
      <c r="K6" s="42">
        <f t="shared" si="1"/>
        <v>74256</v>
      </c>
      <c r="L6" s="32">
        <f t="shared" si="5"/>
        <v>2450448</v>
      </c>
      <c r="M6" s="47">
        <v>63025.210084033613</v>
      </c>
      <c r="N6" s="34">
        <f t="shared" si="6"/>
        <v>11974.789915966387</v>
      </c>
      <c r="O6" s="44">
        <f t="shared" si="7"/>
        <v>75000</v>
      </c>
      <c r="P6" s="36">
        <f t="shared" si="8"/>
        <v>2475000</v>
      </c>
      <c r="Q6" s="37">
        <f t="shared" si="10"/>
        <v>2483503</v>
      </c>
      <c r="R6" s="37">
        <f t="shared" si="9"/>
        <v>75257.666666666672</v>
      </c>
      <c r="S6" s="38"/>
    </row>
    <row r="7" spans="1:19" x14ac:dyDescent="0.3">
      <c r="A7" s="39">
        <v>5</v>
      </c>
      <c r="B7" s="22" t="s">
        <v>18</v>
      </c>
      <c r="C7" s="23" t="s">
        <v>14</v>
      </c>
      <c r="D7" s="40">
        <v>23</v>
      </c>
      <c r="E7" s="25">
        <v>17200</v>
      </c>
      <c r="F7" s="26">
        <f t="shared" si="2"/>
        <v>3268</v>
      </c>
      <c r="G7" s="27">
        <f t="shared" si="0"/>
        <v>20468</v>
      </c>
      <c r="H7" s="28">
        <f t="shared" si="3"/>
        <v>470764</v>
      </c>
      <c r="I7" s="41">
        <v>16800</v>
      </c>
      <c r="J7" s="30">
        <f t="shared" si="4"/>
        <v>3192</v>
      </c>
      <c r="K7" s="42">
        <f t="shared" si="1"/>
        <v>19992</v>
      </c>
      <c r="L7" s="32">
        <f t="shared" si="5"/>
        <v>459816</v>
      </c>
      <c r="M7" s="43">
        <v>16878.991596638658</v>
      </c>
      <c r="N7" s="34">
        <f t="shared" si="6"/>
        <v>3207.0084033613452</v>
      </c>
      <c r="O7" s="44">
        <f t="shared" si="7"/>
        <v>20086.000000000004</v>
      </c>
      <c r="P7" s="36">
        <f t="shared" si="8"/>
        <v>461978.00000000006</v>
      </c>
      <c r="Q7" s="37">
        <f t="shared" si="10"/>
        <v>464186</v>
      </c>
      <c r="R7" s="37">
        <f t="shared" si="9"/>
        <v>20182</v>
      </c>
      <c r="S7" s="38"/>
    </row>
    <row r="8" spans="1:19" x14ac:dyDescent="0.3">
      <c r="A8" s="39">
        <v>6</v>
      </c>
      <c r="B8" s="22" t="s">
        <v>19</v>
      </c>
      <c r="C8" s="23" t="s">
        <v>20</v>
      </c>
      <c r="D8" s="40">
        <v>13</v>
      </c>
      <c r="E8" s="25">
        <v>354600</v>
      </c>
      <c r="F8" s="26">
        <f t="shared" si="2"/>
        <v>67374</v>
      </c>
      <c r="G8" s="27">
        <f t="shared" si="0"/>
        <v>421974</v>
      </c>
      <c r="H8" s="28">
        <f t="shared" si="3"/>
        <v>5485662</v>
      </c>
      <c r="I8" s="41">
        <v>344200</v>
      </c>
      <c r="J8" s="30">
        <f t="shared" si="4"/>
        <v>65398</v>
      </c>
      <c r="K8" s="42">
        <f t="shared" si="1"/>
        <v>409598</v>
      </c>
      <c r="L8" s="32">
        <f t="shared" si="5"/>
        <v>5324774</v>
      </c>
      <c r="M8" s="43">
        <v>347604.2016806723</v>
      </c>
      <c r="N8" s="34">
        <f t="shared" si="6"/>
        <v>66044.798319327732</v>
      </c>
      <c r="O8" s="44">
        <f t="shared" si="7"/>
        <v>413649</v>
      </c>
      <c r="P8" s="36">
        <f t="shared" si="8"/>
        <v>5377437</v>
      </c>
      <c r="Q8" s="37">
        <f t="shared" si="10"/>
        <v>5395957.666666667</v>
      </c>
      <c r="R8" s="37">
        <f t="shared" si="9"/>
        <v>415073.66666666669</v>
      </c>
      <c r="S8" s="38"/>
    </row>
    <row r="9" spans="1:19" x14ac:dyDescent="0.3">
      <c r="A9" s="21">
        <v>7</v>
      </c>
      <c r="B9" s="22" t="s">
        <v>21</v>
      </c>
      <c r="C9" s="23" t="s">
        <v>14</v>
      </c>
      <c r="D9" s="40">
        <v>16</v>
      </c>
      <c r="E9" s="25">
        <v>8100</v>
      </c>
      <c r="F9" s="26">
        <f t="shared" si="2"/>
        <v>1539</v>
      </c>
      <c r="G9" s="27">
        <f t="shared" si="0"/>
        <v>9639</v>
      </c>
      <c r="H9" s="28">
        <f t="shared" si="3"/>
        <v>154224</v>
      </c>
      <c r="I9" s="41">
        <v>7800</v>
      </c>
      <c r="J9" s="30">
        <f t="shared" si="4"/>
        <v>1482</v>
      </c>
      <c r="K9" s="42">
        <f t="shared" si="1"/>
        <v>9282</v>
      </c>
      <c r="L9" s="32">
        <f t="shared" si="5"/>
        <v>148512</v>
      </c>
      <c r="M9" s="43">
        <v>7899.1596638655465</v>
      </c>
      <c r="N9" s="34">
        <f t="shared" si="6"/>
        <v>1500.8403361344538</v>
      </c>
      <c r="O9" s="44">
        <f t="shared" si="7"/>
        <v>9400</v>
      </c>
      <c r="P9" s="36">
        <f t="shared" si="8"/>
        <v>150400</v>
      </c>
      <c r="Q9" s="37">
        <f t="shared" si="10"/>
        <v>151045.33333333334</v>
      </c>
      <c r="R9" s="37">
        <f t="shared" si="9"/>
        <v>9440.3333333333339</v>
      </c>
      <c r="S9" s="38"/>
    </row>
    <row r="10" spans="1:19" x14ac:dyDescent="0.3">
      <c r="A10" s="39">
        <v>8</v>
      </c>
      <c r="B10" s="22" t="s">
        <v>22</v>
      </c>
      <c r="C10" s="23" t="s">
        <v>14</v>
      </c>
      <c r="D10" s="40">
        <v>4</v>
      </c>
      <c r="E10" s="25">
        <v>25800</v>
      </c>
      <c r="F10" s="26">
        <f t="shared" si="2"/>
        <v>4902</v>
      </c>
      <c r="G10" s="27">
        <f t="shared" si="0"/>
        <v>30702</v>
      </c>
      <c r="H10" s="28">
        <f t="shared" si="3"/>
        <v>122808</v>
      </c>
      <c r="I10" s="41">
        <v>25000</v>
      </c>
      <c r="J10" s="30">
        <f t="shared" si="4"/>
        <v>4750</v>
      </c>
      <c r="K10" s="42">
        <f t="shared" si="1"/>
        <v>29750</v>
      </c>
      <c r="L10" s="32">
        <f t="shared" si="5"/>
        <v>119000</v>
      </c>
      <c r="M10" s="43">
        <v>25210.084033613446</v>
      </c>
      <c r="N10" s="34">
        <f t="shared" si="6"/>
        <v>4789.9159663865548</v>
      </c>
      <c r="O10" s="44">
        <f t="shared" si="7"/>
        <v>30000</v>
      </c>
      <c r="P10" s="36">
        <f t="shared" si="8"/>
        <v>120000</v>
      </c>
      <c r="Q10" s="37">
        <f t="shared" si="10"/>
        <v>120602.66666666667</v>
      </c>
      <c r="R10" s="37">
        <f t="shared" si="9"/>
        <v>30150.666666666668</v>
      </c>
      <c r="S10" s="38"/>
    </row>
    <row r="11" spans="1:19" x14ac:dyDescent="0.3">
      <c r="A11" s="39">
        <v>9</v>
      </c>
      <c r="B11" s="22" t="s">
        <v>23</v>
      </c>
      <c r="C11" s="23" t="s">
        <v>24</v>
      </c>
      <c r="D11" s="40">
        <v>10</v>
      </c>
      <c r="E11" s="48">
        <v>31800</v>
      </c>
      <c r="F11" s="26">
        <f t="shared" si="2"/>
        <v>6042</v>
      </c>
      <c r="G11" s="27">
        <f t="shared" si="0"/>
        <v>37842</v>
      </c>
      <c r="H11" s="28">
        <f t="shared" si="3"/>
        <v>378420</v>
      </c>
      <c r="I11" s="41">
        <v>31000</v>
      </c>
      <c r="J11" s="30">
        <f t="shared" si="4"/>
        <v>5890</v>
      </c>
      <c r="K11" s="42">
        <f t="shared" si="1"/>
        <v>36890</v>
      </c>
      <c r="L11" s="32">
        <f t="shared" si="5"/>
        <v>368900</v>
      </c>
      <c r="M11" s="49">
        <v>31146.218487394959</v>
      </c>
      <c r="N11" s="34">
        <f t="shared" si="6"/>
        <v>5917.7815126050427</v>
      </c>
      <c r="O11" s="44">
        <f t="shared" si="7"/>
        <v>37064</v>
      </c>
      <c r="P11" s="36">
        <f t="shared" si="8"/>
        <v>370640</v>
      </c>
      <c r="Q11" s="37">
        <f t="shared" si="10"/>
        <v>372653.33333333331</v>
      </c>
      <c r="R11" s="37">
        <f t="shared" si="9"/>
        <v>37265.333333333336</v>
      </c>
      <c r="S11" s="38"/>
    </row>
    <row r="12" spans="1:19" x14ac:dyDescent="0.3">
      <c r="A12" s="21">
        <v>10</v>
      </c>
      <c r="B12" s="22" t="s">
        <v>25</v>
      </c>
      <c r="C12" s="23" t="s">
        <v>26</v>
      </c>
      <c r="D12" s="40">
        <v>10</v>
      </c>
      <c r="E12" s="50">
        <v>82200</v>
      </c>
      <c r="F12" s="26">
        <f t="shared" si="2"/>
        <v>15618</v>
      </c>
      <c r="G12" s="27">
        <f t="shared" si="0"/>
        <v>97818</v>
      </c>
      <c r="H12" s="28">
        <f t="shared" si="3"/>
        <v>978180</v>
      </c>
      <c r="I12" s="51">
        <v>80000</v>
      </c>
      <c r="J12" s="30">
        <f t="shared" si="4"/>
        <v>15200</v>
      </c>
      <c r="K12" s="42">
        <f t="shared" si="1"/>
        <v>95200</v>
      </c>
      <c r="L12" s="32">
        <f t="shared" si="5"/>
        <v>952000</v>
      </c>
      <c r="M12" s="52">
        <v>80672.268907563033</v>
      </c>
      <c r="N12" s="34">
        <f t="shared" si="6"/>
        <v>15327.731092436976</v>
      </c>
      <c r="O12" s="44">
        <f t="shared" si="7"/>
        <v>96000.000000000015</v>
      </c>
      <c r="P12" s="36">
        <f t="shared" si="8"/>
        <v>960000.00000000012</v>
      </c>
      <c r="Q12" s="37">
        <f t="shared" si="10"/>
        <v>963393.33333333337</v>
      </c>
      <c r="R12" s="37">
        <f t="shared" si="9"/>
        <v>96339.333333333328</v>
      </c>
      <c r="S12" s="38"/>
    </row>
    <row r="13" spans="1:19" x14ac:dyDescent="0.3">
      <c r="A13" s="39">
        <v>11</v>
      </c>
      <c r="B13" s="22" t="s">
        <v>27</v>
      </c>
      <c r="C13" s="23" t="s">
        <v>26</v>
      </c>
      <c r="D13" s="40">
        <v>10</v>
      </c>
      <c r="E13" s="50">
        <v>30700</v>
      </c>
      <c r="F13" s="26">
        <f t="shared" si="2"/>
        <v>5833</v>
      </c>
      <c r="G13" s="27">
        <f t="shared" si="0"/>
        <v>36533</v>
      </c>
      <c r="H13" s="28">
        <f t="shared" si="3"/>
        <v>365330</v>
      </c>
      <c r="I13" s="51">
        <v>29800</v>
      </c>
      <c r="J13" s="30">
        <f t="shared" si="4"/>
        <v>5662</v>
      </c>
      <c r="K13" s="42">
        <f t="shared" si="1"/>
        <v>35462</v>
      </c>
      <c r="L13" s="32">
        <f t="shared" si="5"/>
        <v>354620</v>
      </c>
      <c r="M13" s="52">
        <v>30087.394957983193</v>
      </c>
      <c r="N13" s="34">
        <f t="shared" si="6"/>
        <v>5716.6050420168067</v>
      </c>
      <c r="O13" s="44">
        <f t="shared" si="7"/>
        <v>35804</v>
      </c>
      <c r="P13" s="36">
        <f t="shared" si="8"/>
        <v>358040</v>
      </c>
      <c r="Q13" s="37">
        <f t="shared" si="10"/>
        <v>359330</v>
      </c>
      <c r="R13" s="37">
        <f t="shared" si="9"/>
        <v>35933</v>
      </c>
      <c r="S13" s="38"/>
    </row>
    <row r="14" spans="1:19" x14ac:dyDescent="0.3">
      <c r="A14" s="39">
        <v>12</v>
      </c>
      <c r="B14" s="22" t="s">
        <v>28</v>
      </c>
      <c r="C14" s="23" t="s">
        <v>14</v>
      </c>
      <c r="D14" s="40">
        <v>8</v>
      </c>
      <c r="E14" s="50">
        <v>9500</v>
      </c>
      <c r="F14" s="26">
        <f t="shared" si="2"/>
        <v>1805</v>
      </c>
      <c r="G14" s="27">
        <f t="shared" si="0"/>
        <v>11305</v>
      </c>
      <c r="H14" s="28">
        <f t="shared" si="3"/>
        <v>90440</v>
      </c>
      <c r="I14" s="51">
        <v>9300</v>
      </c>
      <c r="J14" s="30">
        <f t="shared" si="4"/>
        <v>1767</v>
      </c>
      <c r="K14" s="42">
        <f t="shared" si="1"/>
        <v>11067</v>
      </c>
      <c r="L14" s="32">
        <f t="shared" si="5"/>
        <v>88536</v>
      </c>
      <c r="M14" s="52">
        <v>9352.9411764705892</v>
      </c>
      <c r="N14" s="34">
        <f t="shared" si="6"/>
        <v>1777.0588235294119</v>
      </c>
      <c r="O14" s="44">
        <f t="shared" si="7"/>
        <v>11130.000000000002</v>
      </c>
      <c r="P14" s="36">
        <f t="shared" si="8"/>
        <v>89040.000000000015</v>
      </c>
      <c r="Q14" s="37">
        <f>AVERAGE(H14,L14,P14)</f>
        <v>89338.666666666672</v>
      </c>
      <c r="R14" s="37">
        <f t="shared" si="9"/>
        <v>11167.333333333334</v>
      </c>
      <c r="S14" s="38"/>
    </row>
    <row r="15" spans="1:19" x14ac:dyDescent="0.3">
      <c r="A15" s="21">
        <v>13</v>
      </c>
      <c r="B15" s="22" t="s">
        <v>29</v>
      </c>
      <c r="C15" s="23" t="s">
        <v>14</v>
      </c>
      <c r="D15" s="40">
        <v>6</v>
      </c>
      <c r="E15" s="50">
        <v>6200</v>
      </c>
      <c r="F15" s="26">
        <f t="shared" si="2"/>
        <v>1178</v>
      </c>
      <c r="G15" s="27">
        <f t="shared" si="0"/>
        <v>7378</v>
      </c>
      <c r="H15" s="28">
        <f t="shared" si="3"/>
        <v>44268</v>
      </c>
      <c r="I15" s="51">
        <v>6100</v>
      </c>
      <c r="J15" s="30">
        <f t="shared" si="4"/>
        <v>1159</v>
      </c>
      <c r="K15" s="42">
        <f t="shared" si="1"/>
        <v>7259</v>
      </c>
      <c r="L15" s="32">
        <f t="shared" si="5"/>
        <v>43554</v>
      </c>
      <c r="M15" s="52">
        <v>6107.5630252100846</v>
      </c>
      <c r="N15" s="34">
        <f t="shared" si="6"/>
        <v>1160.4369747899161</v>
      </c>
      <c r="O15" s="44">
        <f t="shared" si="7"/>
        <v>7268.0000000000009</v>
      </c>
      <c r="P15" s="36">
        <f t="shared" si="8"/>
        <v>43608.000000000007</v>
      </c>
      <c r="Q15" s="37">
        <f t="shared" si="10"/>
        <v>43810</v>
      </c>
      <c r="R15" s="37">
        <f t="shared" si="9"/>
        <v>7301.666666666667</v>
      </c>
      <c r="S15" s="38"/>
    </row>
    <row r="16" spans="1:19" x14ac:dyDescent="0.3">
      <c r="A16" s="39">
        <v>14</v>
      </c>
      <c r="B16" s="22" t="s">
        <v>30</v>
      </c>
      <c r="C16" s="23" t="s">
        <v>14</v>
      </c>
      <c r="D16" s="40">
        <v>50</v>
      </c>
      <c r="E16" s="53">
        <v>1700</v>
      </c>
      <c r="F16" s="26">
        <f t="shared" si="2"/>
        <v>323</v>
      </c>
      <c r="G16" s="27">
        <f t="shared" si="0"/>
        <v>2023</v>
      </c>
      <c r="H16" s="28">
        <f t="shared" si="3"/>
        <v>101150</v>
      </c>
      <c r="I16" s="54">
        <v>1700</v>
      </c>
      <c r="J16" s="30">
        <f t="shared" si="4"/>
        <v>323</v>
      </c>
      <c r="K16" s="42">
        <f t="shared" si="1"/>
        <v>2023</v>
      </c>
      <c r="L16" s="32">
        <f t="shared" si="5"/>
        <v>101150</v>
      </c>
      <c r="M16" s="55">
        <v>1680.6722689075632</v>
      </c>
      <c r="N16" s="34">
        <f t="shared" si="6"/>
        <v>319.32773109243703</v>
      </c>
      <c r="O16" s="44">
        <f t="shared" si="7"/>
        <v>2000.0000000000002</v>
      </c>
      <c r="P16" s="36">
        <f t="shared" si="8"/>
        <v>100000.00000000001</v>
      </c>
      <c r="Q16" s="37">
        <f t="shared" si="10"/>
        <v>100766.66666666667</v>
      </c>
      <c r="R16" s="37">
        <f t="shared" si="9"/>
        <v>2015.3333333333333</v>
      </c>
      <c r="S16" s="38"/>
    </row>
    <row r="17" spans="1:19" x14ac:dyDescent="0.3">
      <c r="A17" s="39">
        <v>15</v>
      </c>
      <c r="B17" s="22" t="s">
        <v>31</v>
      </c>
      <c r="C17" s="23" t="s">
        <v>32</v>
      </c>
      <c r="D17" s="40">
        <v>12</v>
      </c>
      <c r="E17" s="48">
        <v>37500</v>
      </c>
      <c r="F17" s="26">
        <f t="shared" si="2"/>
        <v>7125</v>
      </c>
      <c r="G17" s="27">
        <f t="shared" si="0"/>
        <v>44625</v>
      </c>
      <c r="H17" s="28">
        <f t="shared" si="3"/>
        <v>535500</v>
      </c>
      <c r="I17" s="56">
        <v>36400</v>
      </c>
      <c r="J17" s="30">
        <f t="shared" si="4"/>
        <v>6916</v>
      </c>
      <c r="K17" s="42">
        <f t="shared" si="1"/>
        <v>43316</v>
      </c>
      <c r="L17" s="32">
        <f t="shared" si="5"/>
        <v>519792</v>
      </c>
      <c r="M17" s="57">
        <v>36750.420168067227</v>
      </c>
      <c r="N17" s="34">
        <f t="shared" si="6"/>
        <v>6982.5798319327732</v>
      </c>
      <c r="O17" s="44">
        <f t="shared" si="7"/>
        <v>43733</v>
      </c>
      <c r="P17" s="36">
        <f t="shared" si="8"/>
        <v>524796</v>
      </c>
      <c r="Q17" s="37">
        <f t="shared" si="10"/>
        <v>526696</v>
      </c>
      <c r="R17" s="37">
        <f t="shared" si="9"/>
        <v>43891.333333333336</v>
      </c>
      <c r="S17" s="38"/>
    </row>
    <row r="18" spans="1:19" x14ac:dyDescent="0.3">
      <c r="A18" s="21">
        <v>16</v>
      </c>
      <c r="B18" s="22" t="s">
        <v>33</v>
      </c>
      <c r="C18" s="23" t="s">
        <v>34</v>
      </c>
      <c r="D18" s="40">
        <v>2</v>
      </c>
      <c r="E18" s="48">
        <v>314100</v>
      </c>
      <c r="F18" s="26">
        <f t="shared" si="2"/>
        <v>59679</v>
      </c>
      <c r="G18" s="27">
        <f t="shared" si="0"/>
        <v>373779</v>
      </c>
      <c r="H18" s="28">
        <f t="shared" si="3"/>
        <v>747558</v>
      </c>
      <c r="I18" s="41">
        <v>304900</v>
      </c>
      <c r="J18" s="30">
        <f t="shared" si="4"/>
        <v>57931</v>
      </c>
      <c r="K18" s="42">
        <f t="shared" si="1"/>
        <v>362831</v>
      </c>
      <c r="L18" s="32">
        <f t="shared" si="5"/>
        <v>725662</v>
      </c>
      <c r="M18" s="49">
        <v>307936.13445378153</v>
      </c>
      <c r="N18" s="34">
        <f t="shared" si="6"/>
        <v>58507.865546218491</v>
      </c>
      <c r="O18" s="44">
        <f t="shared" si="7"/>
        <v>366444</v>
      </c>
      <c r="P18" s="36">
        <f t="shared" si="8"/>
        <v>732888</v>
      </c>
      <c r="Q18" s="37">
        <f t="shared" si="10"/>
        <v>735369.33333333337</v>
      </c>
      <c r="R18" s="37">
        <f t="shared" si="9"/>
        <v>367684.66666666669</v>
      </c>
      <c r="S18" s="38"/>
    </row>
    <row r="19" spans="1:19" ht="15.65" x14ac:dyDescent="0.3">
      <c r="A19" s="39">
        <v>17</v>
      </c>
      <c r="B19" s="22" t="s">
        <v>35</v>
      </c>
      <c r="C19" s="23" t="s">
        <v>14</v>
      </c>
      <c r="D19" s="58">
        <v>13</v>
      </c>
      <c r="E19" s="48">
        <v>365800</v>
      </c>
      <c r="F19" s="26">
        <f t="shared" si="2"/>
        <v>69502</v>
      </c>
      <c r="G19" s="27">
        <f t="shared" si="0"/>
        <v>435302</v>
      </c>
      <c r="H19" s="28">
        <f t="shared" si="3"/>
        <v>5658926</v>
      </c>
      <c r="I19" s="59">
        <v>355100</v>
      </c>
      <c r="J19" s="30">
        <f t="shared" si="4"/>
        <v>67469</v>
      </c>
      <c r="K19" s="42">
        <f t="shared" si="1"/>
        <v>422569</v>
      </c>
      <c r="L19" s="32">
        <f t="shared" si="5"/>
        <v>5493397</v>
      </c>
      <c r="M19" s="60">
        <v>358663.86554621853</v>
      </c>
      <c r="N19" s="34">
        <f t="shared" si="6"/>
        <v>68146.134453781517</v>
      </c>
      <c r="O19" s="44">
        <f t="shared" si="7"/>
        <v>426810.00000000006</v>
      </c>
      <c r="P19" s="36">
        <f t="shared" si="8"/>
        <v>5548530.0000000009</v>
      </c>
      <c r="Q19" s="37">
        <f t="shared" si="10"/>
        <v>5566951</v>
      </c>
      <c r="R19" s="37">
        <f t="shared" si="9"/>
        <v>428227</v>
      </c>
      <c r="S19" s="38"/>
    </row>
    <row r="20" spans="1:19" ht="15.65" x14ac:dyDescent="0.3">
      <c r="A20" s="21">
        <v>18</v>
      </c>
      <c r="B20" s="22" t="s">
        <v>36</v>
      </c>
      <c r="C20" s="23" t="s">
        <v>14</v>
      </c>
      <c r="D20" s="58">
        <v>14</v>
      </c>
      <c r="E20" s="48">
        <v>336000</v>
      </c>
      <c r="F20" s="26">
        <f t="shared" si="2"/>
        <v>63840</v>
      </c>
      <c r="G20" s="27">
        <f t="shared" si="0"/>
        <v>399840</v>
      </c>
      <c r="H20" s="28">
        <f t="shared" si="3"/>
        <v>5597760</v>
      </c>
      <c r="I20" s="56">
        <v>326400</v>
      </c>
      <c r="J20" s="30">
        <f t="shared" si="4"/>
        <v>62016</v>
      </c>
      <c r="K20" s="42">
        <f t="shared" si="1"/>
        <v>388416</v>
      </c>
      <c r="L20" s="32">
        <f t="shared" si="5"/>
        <v>5437824</v>
      </c>
      <c r="M20" s="57">
        <v>329722.68907563027</v>
      </c>
      <c r="N20" s="34">
        <f t="shared" si="6"/>
        <v>62647.310924369755</v>
      </c>
      <c r="O20" s="44">
        <f t="shared" si="7"/>
        <v>392370</v>
      </c>
      <c r="P20" s="36">
        <f t="shared" si="8"/>
        <v>5493180</v>
      </c>
      <c r="Q20" s="37">
        <f t="shared" si="10"/>
        <v>5509588</v>
      </c>
      <c r="R20" s="37">
        <f t="shared" si="9"/>
        <v>393542</v>
      </c>
      <c r="S20" s="38"/>
    </row>
    <row r="21" spans="1:19" ht="15.65" x14ac:dyDescent="0.3">
      <c r="A21" s="39">
        <v>19</v>
      </c>
      <c r="B21" s="22" t="s">
        <v>16</v>
      </c>
      <c r="C21" s="23" t="s">
        <v>14</v>
      </c>
      <c r="D21" s="58">
        <v>56</v>
      </c>
      <c r="E21" s="48">
        <v>100200</v>
      </c>
      <c r="F21" s="26">
        <f t="shared" si="2"/>
        <v>19038</v>
      </c>
      <c r="G21" s="27">
        <f t="shared" si="0"/>
        <v>119238</v>
      </c>
      <c r="H21" s="28">
        <f t="shared" si="3"/>
        <v>6677328</v>
      </c>
      <c r="I21" s="41">
        <v>97300</v>
      </c>
      <c r="J21" s="30">
        <f t="shared" si="4"/>
        <v>18487</v>
      </c>
      <c r="K21" s="42">
        <f t="shared" si="1"/>
        <v>115787</v>
      </c>
      <c r="L21" s="32">
        <f t="shared" si="5"/>
        <v>6484072</v>
      </c>
      <c r="M21" s="49">
        <v>98193.277310924372</v>
      </c>
      <c r="N21" s="34">
        <f t="shared" si="6"/>
        <v>18656.722689075632</v>
      </c>
      <c r="O21" s="44">
        <f t="shared" si="7"/>
        <v>116850</v>
      </c>
      <c r="P21" s="36">
        <f t="shared" si="8"/>
        <v>6543600</v>
      </c>
      <c r="Q21" s="37">
        <f t="shared" si="10"/>
        <v>6568333.333333333</v>
      </c>
      <c r="R21" s="37">
        <f t="shared" si="9"/>
        <v>117291.66666666667</v>
      </c>
      <c r="S21" s="38"/>
    </row>
    <row r="22" spans="1:19" ht="15.65" x14ac:dyDescent="0.3">
      <c r="A22" s="21">
        <v>20</v>
      </c>
      <c r="B22" s="22" t="s">
        <v>37</v>
      </c>
      <c r="C22" s="23" t="s">
        <v>14</v>
      </c>
      <c r="D22" s="58">
        <v>7</v>
      </c>
      <c r="E22" s="61">
        <v>147600</v>
      </c>
      <c r="F22" s="26">
        <f t="shared" si="2"/>
        <v>28044</v>
      </c>
      <c r="G22" s="27">
        <f t="shared" si="0"/>
        <v>175644</v>
      </c>
      <c r="H22" s="28">
        <f t="shared" si="3"/>
        <v>1229508</v>
      </c>
      <c r="I22" s="62">
        <v>143300</v>
      </c>
      <c r="J22" s="30">
        <f t="shared" si="4"/>
        <v>27227</v>
      </c>
      <c r="K22" s="42">
        <f t="shared" si="1"/>
        <v>170527</v>
      </c>
      <c r="L22" s="32">
        <f t="shared" si="5"/>
        <v>1193689</v>
      </c>
      <c r="M22" s="63">
        <v>144705.88235294117</v>
      </c>
      <c r="N22" s="34">
        <f t="shared" si="6"/>
        <v>27494.117647058825</v>
      </c>
      <c r="O22" s="44">
        <f t="shared" si="7"/>
        <v>172200</v>
      </c>
      <c r="P22" s="36">
        <f t="shared" si="8"/>
        <v>1205400</v>
      </c>
      <c r="Q22" s="37">
        <f t="shared" si="10"/>
        <v>1209532.3333333333</v>
      </c>
      <c r="R22" s="37">
        <f t="shared" si="9"/>
        <v>172790.33333333334</v>
      </c>
      <c r="S22" s="38"/>
    </row>
    <row r="23" spans="1:19" ht="15.65" x14ac:dyDescent="0.3">
      <c r="A23" s="39">
        <v>21</v>
      </c>
      <c r="B23" s="22" t="s">
        <v>17</v>
      </c>
      <c r="C23" s="23" t="s">
        <v>14</v>
      </c>
      <c r="D23" s="58">
        <v>6</v>
      </c>
      <c r="E23" s="48">
        <v>64300</v>
      </c>
      <c r="F23" s="26">
        <f t="shared" si="2"/>
        <v>12217</v>
      </c>
      <c r="G23" s="27">
        <f t="shared" si="0"/>
        <v>76517</v>
      </c>
      <c r="H23" s="28">
        <f t="shared" si="3"/>
        <v>459102</v>
      </c>
      <c r="I23" s="41">
        <v>62400</v>
      </c>
      <c r="J23" s="30">
        <f t="shared" si="4"/>
        <v>11856</v>
      </c>
      <c r="K23" s="42">
        <f t="shared" si="1"/>
        <v>74256</v>
      </c>
      <c r="L23" s="32">
        <f t="shared" si="5"/>
        <v>445536</v>
      </c>
      <c r="M23" s="49">
        <v>63025.210084033613</v>
      </c>
      <c r="N23" s="34">
        <f t="shared" si="6"/>
        <v>11974.789915966387</v>
      </c>
      <c r="O23" s="44">
        <f t="shared" si="7"/>
        <v>75000</v>
      </c>
      <c r="P23" s="36">
        <f t="shared" si="8"/>
        <v>450000</v>
      </c>
      <c r="Q23" s="37">
        <f t="shared" si="10"/>
        <v>451546</v>
      </c>
      <c r="R23" s="37">
        <f t="shared" si="9"/>
        <v>75257.666666666672</v>
      </c>
      <c r="S23" s="38"/>
    </row>
    <row r="24" spans="1:19" ht="15.65" x14ac:dyDescent="0.3">
      <c r="A24" s="21">
        <v>22</v>
      </c>
      <c r="B24" s="22" t="s">
        <v>38</v>
      </c>
      <c r="C24" s="23" t="s">
        <v>14</v>
      </c>
      <c r="D24" s="58">
        <v>63</v>
      </c>
      <c r="E24" s="48">
        <v>499800</v>
      </c>
      <c r="F24" s="26">
        <f t="shared" si="2"/>
        <v>94962</v>
      </c>
      <c r="G24" s="27">
        <f t="shared" si="0"/>
        <v>594762</v>
      </c>
      <c r="H24" s="28">
        <f t="shared" si="3"/>
        <v>37470006</v>
      </c>
      <c r="I24" s="41">
        <v>485100</v>
      </c>
      <c r="J24" s="30">
        <f t="shared" si="4"/>
        <v>92169</v>
      </c>
      <c r="K24" s="42">
        <f t="shared" si="1"/>
        <v>577269</v>
      </c>
      <c r="L24" s="32">
        <f t="shared" si="5"/>
        <v>36367947</v>
      </c>
      <c r="M24" s="49">
        <v>490000</v>
      </c>
      <c r="N24" s="34">
        <f t="shared" si="6"/>
        <v>93100</v>
      </c>
      <c r="O24" s="44">
        <f t="shared" si="7"/>
        <v>583100</v>
      </c>
      <c r="P24" s="36">
        <f t="shared" si="8"/>
        <v>36735300</v>
      </c>
      <c r="Q24" s="37">
        <f t="shared" si="10"/>
        <v>36857751</v>
      </c>
      <c r="R24" s="37">
        <f t="shared" si="9"/>
        <v>585043.66666666663</v>
      </c>
      <c r="S24" s="38"/>
    </row>
    <row r="25" spans="1:19" ht="15.65" x14ac:dyDescent="0.3">
      <c r="A25" s="39">
        <v>23</v>
      </c>
      <c r="B25" s="22" t="s">
        <v>39</v>
      </c>
      <c r="C25" s="23" t="s">
        <v>14</v>
      </c>
      <c r="D25" s="58">
        <v>60</v>
      </c>
      <c r="E25" s="48">
        <v>190740</v>
      </c>
      <c r="F25" s="26">
        <f t="shared" si="2"/>
        <v>36240.6</v>
      </c>
      <c r="G25" s="27">
        <f t="shared" si="0"/>
        <v>226980.6</v>
      </c>
      <c r="H25" s="28">
        <f t="shared" si="3"/>
        <v>13618836</v>
      </c>
      <c r="I25" s="41">
        <v>185200</v>
      </c>
      <c r="J25" s="30">
        <f t="shared" si="4"/>
        <v>35188</v>
      </c>
      <c r="K25" s="42">
        <f t="shared" si="1"/>
        <v>220388</v>
      </c>
      <c r="L25" s="32">
        <f t="shared" si="5"/>
        <v>13223280</v>
      </c>
      <c r="M25" s="49">
        <v>187000</v>
      </c>
      <c r="N25" s="34">
        <f t="shared" si="6"/>
        <v>35530</v>
      </c>
      <c r="O25" s="44">
        <f t="shared" si="7"/>
        <v>222530</v>
      </c>
      <c r="P25" s="36">
        <f t="shared" si="8"/>
        <v>13351800</v>
      </c>
      <c r="Q25" s="37">
        <f t="shared" si="10"/>
        <v>13397972</v>
      </c>
      <c r="R25" s="37">
        <f t="shared" si="9"/>
        <v>223299.53333333333</v>
      </c>
      <c r="S25" s="38"/>
    </row>
    <row r="26" spans="1:19" ht="15.65" x14ac:dyDescent="0.3">
      <c r="A26" s="21">
        <v>24</v>
      </c>
      <c r="B26" s="22" t="s">
        <v>40</v>
      </c>
      <c r="C26" s="23" t="s">
        <v>14</v>
      </c>
      <c r="D26" s="58">
        <v>4</v>
      </c>
      <c r="E26" s="48">
        <v>28600</v>
      </c>
      <c r="F26" s="26">
        <f t="shared" si="2"/>
        <v>5434</v>
      </c>
      <c r="G26" s="27">
        <f t="shared" si="0"/>
        <v>34034</v>
      </c>
      <c r="H26" s="28">
        <f t="shared" si="3"/>
        <v>136136</v>
      </c>
      <c r="I26" s="41">
        <v>27750</v>
      </c>
      <c r="J26" s="30">
        <f t="shared" si="4"/>
        <v>5272.5</v>
      </c>
      <c r="K26" s="42">
        <f t="shared" si="1"/>
        <v>33022.5</v>
      </c>
      <c r="L26" s="32">
        <f t="shared" si="5"/>
        <v>132090</v>
      </c>
      <c r="M26" s="49">
        <v>28000</v>
      </c>
      <c r="N26" s="34">
        <f t="shared" si="6"/>
        <v>5320</v>
      </c>
      <c r="O26" s="44">
        <f t="shared" si="7"/>
        <v>33320</v>
      </c>
      <c r="P26" s="36">
        <f t="shared" si="8"/>
        <v>133280</v>
      </c>
      <c r="Q26" s="37">
        <f t="shared" si="10"/>
        <v>133835.33333333334</v>
      </c>
      <c r="R26" s="37">
        <f t="shared" si="9"/>
        <v>33458.833333333336</v>
      </c>
      <c r="S26" s="38"/>
    </row>
    <row r="27" spans="1:19" ht="15.65" x14ac:dyDescent="0.3">
      <c r="A27" s="39">
        <v>25</v>
      </c>
      <c r="B27" s="22" t="s">
        <v>41</v>
      </c>
      <c r="C27" s="23" t="s">
        <v>14</v>
      </c>
      <c r="D27" s="58">
        <v>6</v>
      </c>
      <c r="E27" s="48">
        <v>386200</v>
      </c>
      <c r="F27" s="26">
        <f t="shared" si="2"/>
        <v>73378</v>
      </c>
      <c r="G27" s="27">
        <f t="shared" si="0"/>
        <v>459578</v>
      </c>
      <c r="H27" s="28">
        <f t="shared" si="3"/>
        <v>2757468</v>
      </c>
      <c r="I27" s="41">
        <v>374900</v>
      </c>
      <c r="J27" s="30">
        <f t="shared" si="4"/>
        <v>71231</v>
      </c>
      <c r="K27" s="42">
        <f t="shared" si="1"/>
        <v>446131</v>
      </c>
      <c r="L27" s="32">
        <f t="shared" si="5"/>
        <v>2676786</v>
      </c>
      <c r="M27" s="49">
        <v>378693.27731092437</v>
      </c>
      <c r="N27" s="34">
        <f t="shared" si="6"/>
        <v>71951.722689075628</v>
      </c>
      <c r="O27" s="44">
        <f t="shared" si="7"/>
        <v>450645</v>
      </c>
      <c r="P27" s="36">
        <f t="shared" si="8"/>
        <v>2703870</v>
      </c>
      <c r="Q27" s="37">
        <f t="shared" si="10"/>
        <v>2712708</v>
      </c>
      <c r="R27" s="37">
        <f t="shared" si="9"/>
        <v>452118</v>
      </c>
      <c r="S27" s="38"/>
    </row>
    <row r="28" spans="1:19" ht="15.65" x14ac:dyDescent="0.3">
      <c r="A28" s="21">
        <v>26</v>
      </c>
      <c r="B28" s="22" t="s">
        <v>42</v>
      </c>
      <c r="C28" s="23" t="s">
        <v>14</v>
      </c>
      <c r="D28" s="58">
        <v>4</v>
      </c>
      <c r="E28" s="48">
        <v>84400</v>
      </c>
      <c r="F28" s="26">
        <f t="shared" si="2"/>
        <v>16036</v>
      </c>
      <c r="G28" s="27">
        <f t="shared" si="0"/>
        <v>100436</v>
      </c>
      <c r="H28" s="28">
        <f t="shared" si="3"/>
        <v>401744</v>
      </c>
      <c r="I28" s="41">
        <v>81900</v>
      </c>
      <c r="J28" s="30">
        <f t="shared" si="4"/>
        <v>15561</v>
      </c>
      <c r="K28" s="42">
        <f t="shared" si="1"/>
        <v>97461</v>
      </c>
      <c r="L28" s="32">
        <f t="shared" si="5"/>
        <v>389844</v>
      </c>
      <c r="M28" s="49">
        <v>82689.075630252104</v>
      </c>
      <c r="N28" s="34">
        <f t="shared" si="6"/>
        <v>15710.9243697479</v>
      </c>
      <c r="O28" s="44">
        <f t="shared" si="7"/>
        <v>98400</v>
      </c>
      <c r="P28" s="36">
        <f t="shared" si="8"/>
        <v>393600</v>
      </c>
      <c r="Q28" s="37">
        <f t="shared" si="10"/>
        <v>395062.66666666669</v>
      </c>
      <c r="R28" s="37">
        <f t="shared" si="9"/>
        <v>98765.666666666672</v>
      </c>
      <c r="S28" s="38"/>
    </row>
    <row r="29" spans="1:19" ht="15.65" x14ac:dyDescent="0.3">
      <c r="A29" s="39">
        <v>27</v>
      </c>
      <c r="B29" s="22" t="s">
        <v>23</v>
      </c>
      <c r="C29" s="23" t="s">
        <v>24</v>
      </c>
      <c r="D29" s="58">
        <v>20</v>
      </c>
      <c r="E29" s="48">
        <v>31800</v>
      </c>
      <c r="F29" s="26">
        <f t="shared" si="2"/>
        <v>6042</v>
      </c>
      <c r="G29" s="27">
        <f t="shared" si="0"/>
        <v>37842</v>
      </c>
      <c r="H29" s="28">
        <f t="shared" si="3"/>
        <v>756840</v>
      </c>
      <c r="I29" s="41">
        <v>31000</v>
      </c>
      <c r="J29" s="30">
        <f t="shared" si="4"/>
        <v>5890</v>
      </c>
      <c r="K29" s="42">
        <f t="shared" si="1"/>
        <v>36890</v>
      </c>
      <c r="L29" s="32">
        <f t="shared" si="5"/>
        <v>737800</v>
      </c>
      <c r="M29" s="49">
        <v>31146.218487394959</v>
      </c>
      <c r="N29" s="34">
        <f t="shared" si="6"/>
        <v>5917.7815126050427</v>
      </c>
      <c r="O29" s="44">
        <f t="shared" si="7"/>
        <v>37064</v>
      </c>
      <c r="P29" s="36">
        <f t="shared" si="8"/>
        <v>741280</v>
      </c>
      <c r="Q29" s="37">
        <f t="shared" si="10"/>
        <v>745306.66666666663</v>
      </c>
      <c r="R29" s="37">
        <f t="shared" si="9"/>
        <v>37265.333333333336</v>
      </c>
      <c r="S29" s="38"/>
    </row>
    <row r="30" spans="1:19" ht="15.65" x14ac:dyDescent="0.3">
      <c r="A30" s="21">
        <v>28</v>
      </c>
      <c r="B30" s="22" t="s">
        <v>25</v>
      </c>
      <c r="C30" s="23" t="s">
        <v>26</v>
      </c>
      <c r="D30" s="58">
        <v>15</v>
      </c>
      <c r="E30" s="48">
        <v>82200</v>
      </c>
      <c r="F30" s="26">
        <f t="shared" si="2"/>
        <v>15618</v>
      </c>
      <c r="G30" s="27">
        <f t="shared" si="0"/>
        <v>97818</v>
      </c>
      <c r="H30" s="28">
        <f t="shared" si="3"/>
        <v>1467270</v>
      </c>
      <c r="I30" s="41">
        <v>80000</v>
      </c>
      <c r="J30" s="30">
        <f t="shared" si="4"/>
        <v>15200</v>
      </c>
      <c r="K30" s="42">
        <f t="shared" si="1"/>
        <v>95200</v>
      </c>
      <c r="L30" s="32">
        <f t="shared" si="5"/>
        <v>1428000</v>
      </c>
      <c r="M30" s="49">
        <v>80672.268907563033</v>
      </c>
      <c r="N30" s="34">
        <f t="shared" si="6"/>
        <v>15327.731092436976</v>
      </c>
      <c r="O30" s="44">
        <f t="shared" si="7"/>
        <v>96000.000000000015</v>
      </c>
      <c r="P30" s="36">
        <f t="shared" si="8"/>
        <v>1440000.0000000002</v>
      </c>
      <c r="Q30" s="37">
        <f t="shared" si="10"/>
        <v>1445090</v>
      </c>
      <c r="R30" s="37">
        <f t="shared" si="9"/>
        <v>96339.333333333328</v>
      </c>
      <c r="S30" s="38"/>
    </row>
    <row r="31" spans="1:19" ht="15.65" x14ac:dyDescent="0.3">
      <c r="A31" s="39">
        <v>29</v>
      </c>
      <c r="B31" s="22" t="s">
        <v>27</v>
      </c>
      <c r="C31" s="23" t="s">
        <v>26</v>
      </c>
      <c r="D31" s="58">
        <v>15</v>
      </c>
      <c r="E31" s="50">
        <v>30700</v>
      </c>
      <c r="F31" s="26">
        <f t="shared" si="2"/>
        <v>5833</v>
      </c>
      <c r="G31" s="27">
        <f t="shared" si="0"/>
        <v>36533</v>
      </c>
      <c r="H31" s="28">
        <f t="shared" si="3"/>
        <v>547995</v>
      </c>
      <c r="I31" s="51">
        <v>29800</v>
      </c>
      <c r="J31" s="30">
        <f t="shared" si="4"/>
        <v>5662</v>
      </c>
      <c r="K31" s="42">
        <f t="shared" si="1"/>
        <v>35462</v>
      </c>
      <c r="L31" s="32">
        <f t="shared" si="5"/>
        <v>531930</v>
      </c>
      <c r="M31" s="52">
        <v>30087.394957983193</v>
      </c>
      <c r="N31" s="34">
        <f t="shared" si="6"/>
        <v>5716.6050420168067</v>
      </c>
      <c r="O31" s="44">
        <f t="shared" si="7"/>
        <v>35804</v>
      </c>
      <c r="P31" s="36">
        <f t="shared" si="8"/>
        <v>537060</v>
      </c>
      <c r="Q31" s="37">
        <f t="shared" si="10"/>
        <v>538995</v>
      </c>
      <c r="R31" s="37">
        <f t="shared" si="9"/>
        <v>35933</v>
      </c>
      <c r="S31" s="38"/>
    </row>
    <row r="32" spans="1:19" ht="15.65" x14ac:dyDescent="0.3">
      <c r="A32" s="21">
        <v>30</v>
      </c>
      <c r="B32" s="22" t="s">
        <v>29</v>
      </c>
      <c r="C32" s="23" t="s">
        <v>14</v>
      </c>
      <c r="D32" s="58">
        <v>5</v>
      </c>
      <c r="E32" s="50">
        <v>6200</v>
      </c>
      <c r="F32" s="26">
        <f t="shared" si="2"/>
        <v>1178</v>
      </c>
      <c r="G32" s="27">
        <f t="shared" si="0"/>
        <v>7378</v>
      </c>
      <c r="H32" s="28">
        <f t="shared" si="3"/>
        <v>36890</v>
      </c>
      <c r="I32" s="51">
        <v>6100</v>
      </c>
      <c r="J32" s="30">
        <f t="shared" si="4"/>
        <v>1159</v>
      </c>
      <c r="K32" s="42">
        <f t="shared" si="1"/>
        <v>7259</v>
      </c>
      <c r="L32" s="32">
        <f t="shared" si="5"/>
        <v>36295</v>
      </c>
      <c r="M32" s="52">
        <v>6107.5630252100846</v>
      </c>
      <c r="N32" s="34">
        <f t="shared" si="6"/>
        <v>1160.4369747899161</v>
      </c>
      <c r="O32" s="44">
        <f t="shared" si="7"/>
        <v>7268.0000000000009</v>
      </c>
      <c r="P32" s="36">
        <f t="shared" si="8"/>
        <v>36340.000000000007</v>
      </c>
      <c r="Q32" s="37">
        <f t="shared" si="10"/>
        <v>36508.333333333336</v>
      </c>
      <c r="R32" s="37">
        <f t="shared" si="9"/>
        <v>7301.666666666667</v>
      </c>
      <c r="S32" s="38"/>
    </row>
    <row r="33" spans="1:19" ht="15.65" x14ac:dyDescent="0.3">
      <c r="A33" s="39">
        <v>31</v>
      </c>
      <c r="B33" s="22" t="s">
        <v>43</v>
      </c>
      <c r="C33" s="23" t="s">
        <v>14</v>
      </c>
      <c r="D33" s="58">
        <v>900</v>
      </c>
      <c r="E33" s="48">
        <v>150</v>
      </c>
      <c r="F33" s="26">
        <f t="shared" si="2"/>
        <v>28.5</v>
      </c>
      <c r="G33" s="27">
        <f t="shared" si="0"/>
        <v>178.5</v>
      </c>
      <c r="H33" s="28">
        <f t="shared" si="3"/>
        <v>160650</v>
      </c>
      <c r="I33" s="41">
        <v>150</v>
      </c>
      <c r="J33" s="30">
        <f t="shared" si="4"/>
        <v>28.5</v>
      </c>
      <c r="K33" s="42">
        <f t="shared" si="1"/>
        <v>178.5</v>
      </c>
      <c r="L33" s="32">
        <f t="shared" si="5"/>
        <v>160650</v>
      </c>
      <c r="M33" s="49">
        <v>149.39309056956117</v>
      </c>
      <c r="N33" s="34">
        <f t="shared" si="6"/>
        <v>28.384687208216622</v>
      </c>
      <c r="O33" s="44">
        <f t="shared" si="7"/>
        <v>177.7777777777778</v>
      </c>
      <c r="P33" s="36">
        <f t="shared" si="8"/>
        <v>160000.00000000003</v>
      </c>
      <c r="Q33" s="37">
        <f t="shared" si="10"/>
        <v>160433.33333333334</v>
      </c>
      <c r="R33" s="37">
        <f t="shared" si="9"/>
        <v>178.25925925925927</v>
      </c>
      <c r="S33" s="38"/>
    </row>
    <row r="34" spans="1:19" ht="15.65" x14ac:dyDescent="0.3">
      <c r="A34" s="21">
        <v>32</v>
      </c>
      <c r="B34" s="22" t="s">
        <v>44</v>
      </c>
      <c r="C34" s="23" t="s">
        <v>45</v>
      </c>
      <c r="D34" s="58">
        <v>5</v>
      </c>
      <c r="E34" s="48">
        <v>65700</v>
      </c>
      <c r="F34" s="26">
        <f t="shared" si="2"/>
        <v>12483</v>
      </c>
      <c r="G34" s="27">
        <f t="shared" si="0"/>
        <v>78183</v>
      </c>
      <c r="H34" s="28">
        <f t="shared" si="3"/>
        <v>390915</v>
      </c>
      <c r="I34" s="41">
        <v>63800</v>
      </c>
      <c r="J34" s="30">
        <f t="shared" si="4"/>
        <v>12122</v>
      </c>
      <c r="K34" s="42">
        <f t="shared" si="1"/>
        <v>75922</v>
      </c>
      <c r="L34" s="32">
        <f t="shared" si="5"/>
        <v>379610</v>
      </c>
      <c r="M34" s="49">
        <v>64458.823529411769</v>
      </c>
      <c r="N34" s="34">
        <f t="shared" si="6"/>
        <v>12247.176470588236</v>
      </c>
      <c r="O34" s="44">
        <f t="shared" si="7"/>
        <v>76706</v>
      </c>
      <c r="P34" s="36">
        <f t="shared" si="8"/>
        <v>383530</v>
      </c>
      <c r="Q34" s="37">
        <f t="shared" si="10"/>
        <v>384685</v>
      </c>
      <c r="R34" s="37">
        <f t="shared" si="9"/>
        <v>76937</v>
      </c>
      <c r="S34" s="38"/>
    </row>
    <row r="35" spans="1:19" ht="15.65" x14ac:dyDescent="0.3">
      <c r="A35" s="39">
        <v>33</v>
      </c>
      <c r="B35" s="22" t="s">
        <v>46</v>
      </c>
      <c r="C35" s="23" t="s">
        <v>14</v>
      </c>
      <c r="D35" s="58">
        <v>20</v>
      </c>
      <c r="E35" s="48">
        <v>7500</v>
      </c>
      <c r="F35" s="26">
        <f t="shared" si="2"/>
        <v>1425</v>
      </c>
      <c r="G35" s="27">
        <f t="shared" si="0"/>
        <v>8925</v>
      </c>
      <c r="H35" s="28">
        <f t="shared" si="3"/>
        <v>178500</v>
      </c>
      <c r="I35" s="41">
        <v>7500</v>
      </c>
      <c r="J35" s="30">
        <f t="shared" si="4"/>
        <v>1425</v>
      </c>
      <c r="K35" s="42">
        <f t="shared" si="1"/>
        <v>8925</v>
      </c>
      <c r="L35" s="32">
        <f t="shared" si="5"/>
        <v>178500</v>
      </c>
      <c r="M35" s="49">
        <v>7579.8319327731097</v>
      </c>
      <c r="N35" s="34">
        <f t="shared" si="6"/>
        <v>1440.1680672268908</v>
      </c>
      <c r="O35" s="44">
        <f t="shared" si="7"/>
        <v>9020</v>
      </c>
      <c r="P35" s="36">
        <f t="shared" si="8"/>
        <v>180400</v>
      </c>
      <c r="Q35" s="37">
        <f t="shared" si="10"/>
        <v>179133.33333333334</v>
      </c>
      <c r="R35" s="37">
        <f t="shared" si="9"/>
        <v>8956.6666666666661</v>
      </c>
      <c r="S35" s="38"/>
    </row>
    <row r="36" spans="1:19" ht="15.65" x14ac:dyDescent="0.3">
      <c r="A36" s="21">
        <v>34</v>
      </c>
      <c r="B36" s="22" t="s">
        <v>47</v>
      </c>
      <c r="C36" s="23" t="s">
        <v>14</v>
      </c>
      <c r="D36" s="58">
        <v>10</v>
      </c>
      <c r="E36" s="48">
        <v>8400</v>
      </c>
      <c r="F36" s="26">
        <f t="shared" si="2"/>
        <v>1596</v>
      </c>
      <c r="G36" s="27">
        <f t="shared" si="0"/>
        <v>9996</v>
      </c>
      <c r="H36" s="28">
        <f t="shared" si="3"/>
        <v>99960</v>
      </c>
      <c r="I36" s="41">
        <v>9150</v>
      </c>
      <c r="J36" s="30">
        <f t="shared" si="4"/>
        <v>1738.5</v>
      </c>
      <c r="K36" s="42">
        <f t="shared" si="1"/>
        <v>10888.5</v>
      </c>
      <c r="L36" s="32">
        <f t="shared" si="5"/>
        <v>108885</v>
      </c>
      <c r="M36" s="49">
        <v>9243.6974789915967</v>
      </c>
      <c r="N36" s="34">
        <f t="shared" si="6"/>
        <v>1756.3025210084033</v>
      </c>
      <c r="O36" s="44">
        <f t="shared" si="7"/>
        <v>11000</v>
      </c>
      <c r="P36" s="36">
        <f t="shared" si="8"/>
        <v>110000</v>
      </c>
      <c r="Q36" s="37">
        <f t="shared" si="10"/>
        <v>106281.66666666667</v>
      </c>
      <c r="R36" s="37">
        <f t="shared" si="9"/>
        <v>10628.166666666666</v>
      </c>
      <c r="S36" s="38"/>
    </row>
    <row r="37" spans="1:19" ht="15.65" x14ac:dyDescent="0.3">
      <c r="A37" s="39">
        <v>35</v>
      </c>
      <c r="B37" s="22" t="s">
        <v>31</v>
      </c>
      <c r="C37" s="23" t="s">
        <v>32</v>
      </c>
      <c r="D37" s="58">
        <v>30</v>
      </c>
      <c r="E37" s="48">
        <v>37500</v>
      </c>
      <c r="F37" s="26">
        <f t="shared" si="2"/>
        <v>7125</v>
      </c>
      <c r="G37" s="27">
        <f t="shared" si="0"/>
        <v>44625</v>
      </c>
      <c r="H37" s="28">
        <f t="shared" si="3"/>
        <v>1338750</v>
      </c>
      <c r="I37" s="41">
        <v>36400</v>
      </c>
      <c r="J37" s="30">
        <f t="shared" si="4"/>
        <v>6916</v>
      </c>
      <c r="K37" s="42">
        <f t="shared" si="1"/>
        <v>43316</v>
      </c>
      <c r="L37" s="32">
        <f t="shared" si="5"/>
        <v>1299480</v>
      </c>
      <c r="M37" s="49">
        <v>36750.420168067227</v>
      </c>
      <c r="N37" s="34">
        <f t="shared" si="6"/>
        <v>6982.5798319327732</v>
      </c>
      <c r="O37" s="44">
        <f t="shared" si="7"/>
        <v>43733</v>
      </c>
      <c r="P37" s="36">
        <f t="shared" si="8"/>
        <v>1311990</v>
      </c>
      <c r="Q37" s="37">
        <f t="shared" si="10"/>
        <v>1316740</v>
      </c>
      <c r="R37" s="37">
        <f t="shared" si="9"/>
        <v>43891.333333333336</v>
      </c>
      <c r="S37" s="38"/>
    </row>
    <row r="38" spans="1:19" ht="15.65" x14ac:dyDescent="0.3">
      <c r="A38" s="21">
        <v>36</v>
      </c>
      <c r="B38" s="22" t="s">
        <v>33</v>
      </c>
      <c r="C38" s="23" t="s">
        <v>34</v>
      </c>
      <c r="D38" s="58">
        <v>6</v>
      </c>
      <c r="E38" s="48">
        <v>314100</v>
      </c>
      <c r="F38" s="26">
        <f t="shared" si="2"/>
        <v>59679</v>
      </c>
      <c r="G38" s="27">
        <f t="shared" si="0"/>
        <v>373779</v>
      </c>
      <c r="H38" s="28">
        <f t="shared" si="3"/>
        <v>2242674</v>
      </c>
      <c r="I38" s="41">
        <v>304900</v>
      </c>
      <c r="J38" s="30">
        <f t="shared" si="4"/>
        <v>57931</v>
      </c>
      <c r="K38" s="42">
        <f t="shared" si="1"/>
        <v>362831</v>
      </c>
      <c r="L38" s="32">
        <f t="shared" si="5"/>
        <v>2176986</v>
      </c>
      <c r="M38" s="49">
        <v>307936.13445378153</v>
      </c>
      <c r="N38" s="34">
        <f t="shared" si="6"/>
        <v>58507.865546218491</v>
      </c>
      <c r="O38" s="44">
        <f t="shared" si="7"/>
        <v>366444</v>
      </c>
      <c r="P38" s="36">
        <f t="shared" si="8"/>
        <v>2198664</v>
      </c>
      <c r="Q38" s="37">
        <f>AVERAGE(H38,L38,P38)</f>
        <v>2206108</v>
      </c>
      <c r="R38" s="37">
        <f t="shared" si="9"/>
        <v>367684.66666666669</v>
      </c>
      <c r="S38" s="38"/>
    </row>
    <row r="39" spans="1:19" ht="15.65" x14ac:dyDescent="0.3">
      <c r="A39" s="39">
        <v>37</v>
      </c>
      <c r="B39" s="22" t="s">
        <v>48</v>
      </c>
      <c r="C39" s="23" t="s">
        <v>14</v>
      </c>
      <c r="D39" s="58">
        <v>5</v>
      </c>
      <c r="E39" s="48">
        <v>38600</v>
      </c>
      <c r="F39" s="26">
        <f t="shared" si="2"/>
        <v>7334</v>
      </c>
      <c r="G39" s="27">
        <f t="shared" si="0"/>
        <v>45934</v>
      </c>
      <c r="H39" s="28">
        <f t="shared" si="3"/>
        <v>229670</v>
      </c>
      <c r="I39" s="41">
        <v>37400</v>
      </c>
      <c r="J39" s="30">
        <f t="shared" si="4"/>
        <v>7106</v>
      </c>
      <c r="K39" s="42">
        <f t="shared" si="1"/>
        <v>44506</v>
      </c>
      <c r="L39" s="32">
        <f t="shared" si="5"/>
        <v>222530</v>
      </c>
      <c r="M39" s="49">
        <v>37815.126050420171</v>
      </c>
      <c r="N39" s="34">
        <f t="shared" si="6"/>
        <v>7184.8739495798327</v>
      </c>
      <c r="O39" s="44">
        <f t="shared" si="7"/>
        <v>45000</v>
      </c>
      <c r="P39" s="36">
        <f t="shared" si="8"/>
        <v>225000</v>
      </c>
      <c r="Q39" s="37">
        <f t="shared" si="10"/>
        <v>225733.33333333334</v>
      </c>
      <c r="R39" s="37">
        <f t="shared" si="9"/>
        <v>45146.666666666664</v>
      </c>
      <c r="S39" s="38"/>
    </row>
    <row r="40" spans="1:19" ht="16.3" thickBot="1" x14ac:dyDescent="0.35">
      <c r="A40" s="21">
        <v>38</v>
      </c>
      <c r="B40" s="22" t="s">
        <v>49</v>
      </c>
      <c r="C40" s="23" t="s">
        <v>14</v>
      </c>
      <c r="D40" s="58">
        <v>60</v>
      </c>
      <c r="E40" s="64">
        <v>700</v>
      </c>
      <c r="F40" s="65">
        <f t="shared" si="2"/>
        <v>133</v>
      </c>
      <c r="G40" s="66">
        <f t="shared" si="0"/>
        <v>833</v>
      </c>
      <c r="H40" s="67">
        <f t="shared" si="3"/>
        <v>49980</v>
      </c>
      <c r="I40" s="68">
        <v>700</v>
      </c>
      <c r="J40" s="69">
        <f t="shared" si="4"/>
        <v>133</v>
      </c>
      <c r="K40" s="70">
        <f t="shared" si="1"/>
        <v>833</v>
      </c>
      <c r="L40" s="71">
        <f t="shared" si="5"/>
        <v>49980</v>
      </c>
      <c r="M40" s="72">
        <v>672.26890756302521</v>
      </c>
      <c r="N40" s="73">
        <f t="shared" si="6"/>
        <v>127.73109243697479</v>
      </c>
      <c r="O40" s="74">
        <f t="shared" si="7"/>
        <v>800</v>
      </c>
      <c r="P40" s="75">
        <f t="shared" si="8"/>
        <v>48000</v>
      </c>
      <c r="Q40" s="76">
        <f t="shared" si="10"/>
        <v>49320</v>
      </c>
      <c r="R40" s="76">
        <f t="shared" si="9"/>
        <v>822</v>
      </c>
      <c r="S40" s="38"/>
    </row>
    <row r="41" spans="1:19" ht="15.65" thickBot="1" x14ac:dyDescent="0.35">
      <c r="H41" s="38"/>
      <c r="L41" s="77"/>
      <c r="P41" s="38"/>
      <c r="Q41" s="78">
        <f>SUM(Q3:Q40)</f>
        <v>97620699.333333328</v>
      </c>
      <c r="S41" s="38"/>
    </row>
    <row r="44" spans="1:19" x14ac:dyDescent="0.3">
      <c r="L44" s="79"/>
      <c r="M44" s="80"/>
    </row>
  </sheetData>
  <mergeCells count="3">
    <mergeCell ref="E1:H1"/>
    <mergeCell ref="I1:L1"/>
    <mergeCell ref="M1:P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COTIZACIONES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munetonesdaniela@gmail.com</dc:creator>
  <cp:lastModifiedBy>munetonesdaniela@gmail.com</cp:lastModifiedBy>
  <dcterms:created xsi:type="dcterms:W3CDTF">2026-08-06T12:37:15Z</dcterms:created>
  <dcterms:modified xsi:type="dcterms:W3CDTF">2026-08-06T12:38:15Z</dcterms:modified>
</cp:coreProperties>
</file>